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578E6299-894C-41C0-80AD-80532ACAA4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'DC42'!$A$1:$L$183</definedName>
    <definedName name="_xlnm.Print_Area" localSheetId="10">'DC48'!$A$1:$L$183</definedName>
    <definedName name="_xlnm.Print_Area" localSheetId="0">EKU!$A$1:$L$183</definedName>
    <definedName name="_xlnm.Print_Area" localSheetId="3">'GT421'!$A$1:$L$183</definedName>
    <definedName name="_xlnm.Print_Area" localSheetId="4">'GT422'!$A$1:$L$183</definedName>
    <definedName name="_xlnm.Print_Area" localSheetId="5">'GT423'!$A$1:$L$183</definedName>
    <definedName name="_xlnm.Print_Area" localSheetId="7">'GT481'!$A$1:$L$183</definedName>
    <definedName name="_xlnm.Print_Area" localSheetId="8">'GT484'!$A$1:$L$183</definedName>
    <definedName name="_xlnm.Print_Area" localSheetId="9">'GT485'!$A$1:$L$183</definedName>
    <definedName name="_xlnm.Print_Area" localSheetId="1">JHB!$A$1:$L$183</definedName>
    <definedName name="_xlnm.Print_Area" localSheetId="11">Summary!$A$1:$L$183</definedName>
    <definedName name="_xlnm.Print_Area" localSheetId="2">TSH!$A$1:$L$183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"/>
  <c r="K83" i="1"/>
  <c r="J83" i="1"/>
  <c r="I83" i="1"/>
  <c r="H83" i="1"/>
  <c r="G83" i="1"/>
  <c r="F83" i="1"/>
  <c r="E83" i="1"/>
  <c r="D83" i="1"/>
  <c r="C83" i="1"/>
  <c r="L69" i="2"/>
  <c r="L71" i="2" s="1"/>
  <c r="K69" i="2"/>
  <c r="K71" i="2" s="1"/>
  <c r="J69" i="2"/>
  <c r="J71" i="2" s="1"/>
  <c r="I69" i="2"/>
  <c r="I71" i="2" s="1"/>
  <c r="H69" i="2"/>
  <c r="H71" i="2" s="1"/>
  <c r="G69" i="2"/>
  <c r="G71" i="2" s="1"/>
  <c r="F69" i="2"/>
  <c r="F71" i="2" s="1"/>
  <c r="E69" i="2"/>
  <c r="E71" i="2" s="1"/>
  <c r="D69" i="2"/>
  <c r="D71" i="2" s="1"/>
  <c r="C69" i="2"/>
  <c r="C71" i="2" s="1"/>
  <c r="L69" i="3"/>
  <c r="L71" i="3" s="1"/>
  <c r="K69" i="3"/>
  <c r="K71" i="3" s="1"/>
  <c r="J69" i="3"/>
  <c r="J71" i="3" s="1"/>
  <c r="I69" i="3"/>
  <c r="I71" i="3" s="1"/>
  <c r="H69" i="3"/>
  <c r="H71" i="3" s="1"/>
  <c r="G69" i="3"/>
  <c r="G71" i="3" s="1"/>
  <c r="F69" i="3"/>
  <c r="F71" i="3" s="1"/>
  <c r="E69" i="3"/>
  <c r="E71" i="3" s="1"/>
  <c r="D69" i="3"/>
  <c r="D71" i="3" s="1"/>
  <c r="C69" i="3"/>
  <c r="C71" i="3" s="1"/>
  <c r="L69" i="4"/>
  <c r="L71" i="4" s="1"/>
  <c r="K69" i="4"/>
  <c r="K71" i="4" s="1"/>
  <c r="J69" i="4"/>
  <c r="J71" i="4" s="1"/>
  <c r="I69" i="4"/>
  <c r="I71" i="4" s="1"/>
  <c r="H69" i="4"/>
  <c r="H71" i="4" s="1"/>
  <c r="G69" i="4"/>
  <c r="G71" i="4" s="1"/>
  <c r="F69" i="4"/>
  <c r="F71" i="4" s="1"/>
  <c r="E69" i="4"/>
  <c r="E71" i="4" s="1"/>
  <c r="D69" i="4"/>
  <c r="D71" i="4" s="1"/>
  <c r="C69" i="4"/>
  <c r="C71" i="4" s="1"/>
  <c r="L69" i="5"/>
  <c r="L71" i="5" s="1"/>
  <c r="K69" i="5"/>
  <c r="K71" i="5" s="1"/>
  <c r="J69" i="5"/>
  <c r="J71" i="5" s="1"/>
  <c r="I69" i="5"/>
  <c r="I71" i="5" s="1"/>
  <c r="H69" i="5"/>
  <c r="H71" i="5" s="1"/>
  <c r="G69" i="5"/>
  <c r="G71" i="5" s="1"/>
  <c r="F69" i="5"/>
  <c r="F71" i="5" s="1"/>
  <c r="E69" i="5"/>
  <c r="E71" i="5" s="1"/>
  <c r="D69" i="5"/>
  <c r="D71" i="5" s="1"/>
  <c r="C69" i="5"/>
  <c r="C71" i="5" s="1"/>
  <c r="L69" i="6"/>
  <c r="L71" i="6" s="1"/>
  <c r="K69" i="6"/>
  <c r="K71" i="6" s="1"/>
  <c r="J69" i="6"/>
  <c r="J71" i="6" s="1"/>
  <c r="I69" i="6"/>
  <c r="I71" i="6" s="1"/>
  <c r="H69" i="6"/>
  <c r="H71" i="6" s="1"/>
  <c r="G69" i="6"/>
  <c r="G71" i="6" s="1"/>
  <c r="F69" i="6"/>
  <c r="F71" i="6" s="1"/>
  <c r="E69" i="6"/>
  <c r="E71" i="6" s="1"/>
  <c r="D69" i="6"/>
  <c r="D71" i="6" s="1"/>
  <c r="C69" i="6"/>
  <c r="C71" i="6" s="1"/>
  <c r="L69" i="7"/>
  <c r="L71" i="7" s="1"/>
  <c r="K69" i="7"/>
  <c r="K71" i="7" s="1"/>
  <c r="J69" i="7"/>
  <c r="J71" i="7" s="1"/>
  <c r="I69" i="7"/>
  <c r="I71" i="7" s="1"/>
  <c r="H69" i="7"/>
  <c r="H71" i="7" s="1"/>
  <c r="G69" i="7"/>
  <c r="G71" i="7" s="1"/>
  <c r="F69" i="7"/>
  <c r="F71" i="7" s="1"/>
  <c r="E69" i="7"/>
  <c r="E71" i="7" s="1"/>
  <c r="D69" i="7"/>
  <c r="D71" i="7" s="1"/>
  <c r="C69" i="7"/>
  <c r="C71" i="7" s="1"/>
  <c r="L69" i="8"/>
  <c r="L71" i="8" s="1"/>
  <c r="K69" i="8"/>
  <c r="K71" i="8" s="1"/>
  <c r="J69" i="8"/>
  <c r="J71" i="8" s="1"/>
  <c r="I69" i="8"/>
  <c r="I71" i="8" s="1"/>
  <c r="H69" i="8"/>
  <c r="H71" i="8" s="1"/>
  <c r="G69" i="8"/>
  <c r="G71" i="8" s="1"/>
  <c r="F69" i="8"/>
  <c r="F71" i="8" s="1"/>
  <c r="E69" i="8"/>
  <c r="E71" i="8" s="1"/>
  <c r="D69" i="8"/>
  <c r="D71" i="8" s="1"/>
  <c r="C69" i="8"/>
  <c r="C71" i="8" s="1"/>
  <c r="L69" i="9"/>
  <c r="L71" i="9" s="1"/>
  <c r="K69" i="9"/>
  <c r="K71" i="9" s="1"/>
  <c r="J69" i="9"/>
  <c r="J71" i="9" s="1"/>
  <c r="I69" i="9"/>
  <c r="I71" i="9" s="1"/>
  <c r="H69" i="9"/>
  <c r="H71" i="9" s="1"/>
  <c r="G69" i="9"/>
  <c r="G71" i="9" s="1"/>
  <c r="F69" i="9"/>
  <c r="F71" i="9" s="1"/>
  <c r="E69" i="9"/>
  <c r="E71" i="9" s="1"/>
  <c r="D69" i="9"/>
  <c r="D71" i="9" s="1"/>
  <c r="C69" i="9"/>
  <c r="C71" i="9" s="1"/>
  <c r="L69" i="10"/>
  <c r="L71" i="10" s="1"/>
  <c r="K69" i="10"/>
  <c r="K71" i="10" s="1"/>
  <c r="J69" i="10"/>
  <c r="J71" i="10" s="1"/>
  <c r="I69" i="10"/>
  <c r="I71" i="10" s="1"/>
  <c r="H69" i="10"/>
  <c r="H71" i="10" s="1"/>
  <c r="G69" i="10"/>
  <c r="G71" i="10" s="1"/>
  <c r="F69" i="10"/>
  <c r="F71" i="10" s="1"/>
  <c r="E69" i="10"/>
  <c r="E71" i="10" s="1"/>
  <c r="D69" i="10"/>
  <c r="D71" i="10" s="1"/>
  <c r="C69" i="10"/>
  <c r="C71" i="10" s="1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G71" i="11" s="1"/>
  <c r="F69" i="11"/>
  <c r="F71" i="11" s="1"/>
  <c r="E69" i="11"/>
  <c r="E71" i="11" s="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I71" i="12" s="1"/>
  <c r="H69" i="12"/>
  <c r="H71" i="12" s="1"/>
  <c r="G69" i="12"/>
  <c r="G71" i="12" s="1"/>
  <c r="F69" i="12"/>
  <c r="F71" i="12" s="1"/>
  <c r="E69" i="12"/>
  <c r="E71" i="12" s="1"/>
  <c r="D69" i="12"/>
  <c r="D71" i="12" s="1"/>
  <c r="C69" i="12"/>
  <c r="C71" i="12" s="1"/>
  <c r="L69" i="1"/>
  <c r="L71" i="1" s="1"/>
  <c r="K69" i="1"/>
  <c r="K71" i="1" s="1"/>
  <c r="J69" i="1"/>
  <c r="J71" i="1" s="1"/>
  <c r="I69" i="1"/>
  <c r="I71" i="1" s="1"/>
  <c r="H69" i="1"/>
  <c r="H71" i="1" s="1"/>
  <c r="G69" i="1"/>
  <c r="G71" i="1" s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<sst xmlns="http://schemas.openxmlformats.org/spreadsheetml/2006/main" count="4308" uniqueCount="126">
  <si>
    <t>Gauteng:City of Ekurhuleni (EKU)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</si>
  <si>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</si>
  <si>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</si>
  <si>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</si>
  <si>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</si>
  <si>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</si>
  <si>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</si>
  <si>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</si>
  <si>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</si>
  <si>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</si>
  <si>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</si>
  <si>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</si>
  <si>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</si>
  <si>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</si>
  <si>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</si>
  <si>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</si>
  <si>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</si>
  <si>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</si>
  <si>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</si>
  <si>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</si>
  <si>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</si>
  <si>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</si>
  <si>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</si>
  <si>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</si>
  <si>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</si>
  <si>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</si>
  <si>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</si>
  <si>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</si>
  <si>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</si>
  <si>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</si>
  <si>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</si>
  <si>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</si>
  <si>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</si>
  <si>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</si>
  <si>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</si>
  <si>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</si>
  <si>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</si>
  <si>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</si>
  <si>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</si>
  <si>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</si>
  <si>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</si>
  <si>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</si>
  <si>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</si>
  <si>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</si>
  <si>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</si>
  <si>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</si>
  <si>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</si>
  <si>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</si>
  <si>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</si>
  <si>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</si>
  <si>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</si>
  <si>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</si>
  <si>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</si>
  <si>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</si>
  <si>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</si>
  <si>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</si>
  <si>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</si>
  <si>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</si>
  <si>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</si>
  <si>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</si>
  <si>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</si>
  <si>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</si>
  <si>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</si>
  <si>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</si>
  <si>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</si>
  <si>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</si>
  <si>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</si>
  <si>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</si>
  <si>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</si>
  <si>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</si>
  <si>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</si>
  <si>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</si>
  <si>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</si>
  <si>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</si>
  <si>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</si>
  <si>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</si>
  <si>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</si>
  <si>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</si>
  <si>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</si>
  <si>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</si>
  <si>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</si>
  <si>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</si>
  <si>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</si>
  <si>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</si>
  <si>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</si>
  <si>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</si>
  <si>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</si>
  <si>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</si>
  <si>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</si>
  <si>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</si>
  <si>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</si>
  <si>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</si>
  <si>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</si>
  <si>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</si>
  <si>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</si>
  <si>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</si>
  <si>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</si>
  <si>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</si>
  <si>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</si>
  <si>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</si>
  <si>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</si>
  <si>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</si>
  <si>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</si>
  <si>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</si>
  <si>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</si>
  <si>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</si>
  <si>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</si>
  <si>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Gauteng:City of Johannesburg (JHB) - Supporting Table SA1 Budgeted Financial Performance ( All ) for 4th Quarter ended 30 June 2024 (Figures Finalised as at 2024/07/29)</t>
  </si>
  <si>
    <t>Gauteng:City of Tshwane (TSH) - Supporting Table SA1 Budgeted Financial Performance ( All ) for 4th Quarter ended 30 June 2024 (Figures Finalised as at 2024/07/29)</t>
  </si>
  <si>
    <t>Gauteng:Emfuleni (GT421) - Supporting Table SA1 Budgeted Financial Performance ( All ) for 4th Quarter ended 30 June 2024 (Figures Finalised as at 2024/07/29)</t>
  </si>
  <si>
    <t>Gauteng:Midvaal (GT422) - Supporting Table SA1 Budgeted Financial Performance ( All ) for 4th Quarter ended 30 June 2024 (Figures Finalised as at 2024/07/29)</t>
  </si>
  <si>
    <t>Gauteng:Lesedi (GT423) - Supporting Table SA1 Budgeted Financial Performance ( All ) for 4th Quarter ended 30 June 2024 (Figures Finalised as at 2024/07/29)</t>
  </si>
  <si>
    <t>Gauteng:Sedibeng (DC42) - Supporting Table SA1 Budgeted Financial Performance ( All ) for 4th Quarter ended 30 June 2024 (Figures Finalised as at 2024/07/29)</t>
  </si>
  <si>
    <t>Gauteng:Mogale City (GT481) - Supporting Table SA1 Budgeted Financial Performance ( All ) for 4th Quarter ended 30 June 2024 (Figures Finalised as at 2024/07/29)</t>
  </si>
  <si>
    <t>Gauteng:Merafong City (GT484) - Supporting Table SA1 Budgeted Financial Performance ( All ) for 4th Quarter ended 30 June 2024 (Figures Finalised as at 2024/07/29)</t>
  </si>
  <si>
    <t>Gauteng:Rand West City (GT485) - Supporting Table SA1 Budgeted Financial Performance ( All ) for 4th Quarter ended 30 June 2024 (Figures Finalised as at 2024/07/29)</t>
  </si>
  <si>
    <t>Gauteng:West Rand (DC48)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</si>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</sst>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7170025010</v>
      </c>
      <c r="D8" s="35">
        <v>9087312341</v>
      </c>
      <c r="E8" s="36">
        <v>9203753396</v>
      </c>
      <c r="F8" s="37">
        <v>9585566790</v>
      </c>
      <c r="G8" s="35">
        <v>10210648821</v>
      </c>
      <c r="H8" s="36">
        <v>10210648821</v>
      </c>
      <c r="I8" s="38">
        <v>10475144126</v>
      </c>
      <c r="J8" s="37">
        <v>10742433807</v>
      </c>
      <c r="K8" s="35">
        <v>11236585762</v>
      </c>
      <c r="L8" s="36">
        <v>11753468713</v>
      </c>
    </row>
    <row r="9" spans="1:12" ht="22.5" customHeight="1" x14ac:dyDescent="0.25">
      <c r="A9" s="39" t="s">
        <v>24</v>
      </c>
      <c r="B9" s="20" t="s">
        <v>19</v>
      </c>
      <c r="C9" s="35">
        <v>-1234581896</v>
      </c>
      <c r="D9" s="35">
        <v>-1281892332</v>
      </c>
      <c r="E9" s="36">
        <v>-1362677881</v>
      </c>
      <c r="F9" s="37">
        <v>-1410423043</v>
      </c>
      <c r="G9" s="35">
        <v>-1729727393</v>
      </c>
      <c r="H9" s="36">
        <v>-1729727393</v>
      </c>
      <c r="I9" s="38">
        <v>-1730743244</v>
      </c>
      <c r="J9" s="37">
        <v>-1821308614</v>
      </c>
      <c r="K9" s="35">
        <v>-1905088810</v>
      </c>
      <c r="L9" s="36">
        <v>-1992722893</v>
      </c>
    </row>
    <row r="10" spans="1:12" x14ac:dyDescent="0.25">
      <c r="A10" s="40" t="s">
        <v>25</v>
      </c>
      <c r="B10" s="20" t="s">
        <v>19</v>
      </c>
      <c r="C10" s="41">
        <f>C8+C9</f>
        <v>5935443114</v>
      </c>
      <c r="D10" s="41">
        <f t="shared" ref="D10:L10" si="0">D8+D9</f>
        <v>7805420009</v>
      </c>
      <c r="E10" s="42">
        <f t="shared" si="0"/>
        <v>7841075515</v>
      </c>
      <c r="F10" s="43">
        <f t="shared" si="0"/>
        <v>8175143747</v>
      </c>
      <c r="G10" s="41">
        <f t="shared" si="0"/>
        <v>8480921428</v>
      </c>
      <c r="H10" s="42">
        <f t="shared" si="0"/>
        <v>8480921428</v>
      </c>
      <c r="I10" s="44">
        <f t="shared" si="0"/>
        <v>8744400882</v>
      </c>
      <c r="J10" s="45">
        <f t="shared" si="0"/>
        <v>8921125193</v>
      </c>
      <c r="K10" s="41">
        <f t="shared" si="0"/>
        <v>9331496952</v>
      </c>
      <c r="L10" s="42">
        <f t="shared" si="0"/>
        <v>9760745820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15429510784</v>
      </c>
      <c r="D14" s="35">
        <v>18394683139</v>
      </c>
      <c r="E14" s="36">
        <v>19150291531</v>
      </c>
      <c r="F14" s="37">
        <v>24128298853</v>
      </c>
      <c r="G14" s="35">
        <v>24132511223</v>
      </c>
      <c r="H14" s="36">
        <v>24132511223</v>
      </c>
      <c r="I14" s="38">
        <v>20794433835</v>
      </c>
      <c r="J14" s="37">
        <v>32348730248</v>
      </c>
      <c r="K14" s="35">
        <v>35935422123</v>
      </c>
      <c r="L14" s="36">
        <v>40297313146</v>
      </c>
    </row>
    <row r="15" spans="1:12" ht="22.5" customHeight="1" x14ac:dyDescent="0.25">
      <c r="A15" s="39" t="s">
        <v>29</v>
      </c>
      <c r="B15" s="20" t="s">
        <v>19</v>
      </c>
      <c r="C15" s="35">
        <v>338762273</v>
      </c>
      <c r="D15" s="35">
        <v>-379780658</v>
      </c>
      <c r="E15" s="36">
        <v>-41674561</v>
      </c>
      <c r="F15" s="37">
        <v>-411906552</v>
      </c>
      <c r="G15" s="35">
        <v>-411906552</v>
      </c>
      <c r="H15" s="36">
        <v>-411906552</v>
      </c>
      <c r="I15" s="38">
        <v>-317191875</v>
      </c>
      <c r="J15" s="37">
        <v>-457298654</v>
      </c>
      <c r="K15" s="35">
        <v>-512174492</v>
      </c>
      <c r="L15" s="36">
        <v>-573635431</v>
      </c>
    </row>
    <row r="16" spans="1:12" ht="22.5" customHeight="1" x14ac:dyDescent="0.25">
      <c r="A16" s="46" t="s">
        <v>30</v>
      </c>
      <c r="B16" s="20" t="s">
        <v>19</v>
      </c>
      <c r="C16" s="35">
        <v>-464478722</v>
      </c>
      <c r="D16" s="35">
        <v>-651788481</v>
      </c>
      <c r="E16" s="36">
        <v>-837764945</v>
      </c>
      <c r="F16" s="37">
        <v>-838698008</v>
      </c>
      <c r="G16" s="35">
        <v>-838698008</v>
      </c>
      <c r="H16" s="36">
        <v>-838698008</v>
      </c>
      <c r="I16" s="38">
        <v>-739329512</v>
      </c>
      <c r="J16" s="37">
        <v>-5799166829</v>
      </c>
      <c r="K16" s="35">
        <v>-6568220786</v>
      </c>
      <c r="L16" s="36">
        <v>-7460167400</v>
      </c>
    </row>
    <row r="17" spans="1:12" x14ac:dyDescent="0.25">
      <c r="A17" s="40" t="s">
        <v>31</v>
      </c>
      <c r="B17" s="20" t="s">
        <v>19</v>
      </c>
      <c r="C17" s="41">
        <f>C14+C15+C16</f>
        <v>15303794335</v>
      </c>
      <c r="D17" s="41">
        <f t="shared" ref="D17:L17" si="1">D14+D15+D16</f>
        <v>17363114000</v>
      </c>
      <c r="E17" s="42">
        <f t="shared" si="1"/>
        <v>18270852025</v>
      </c>
      <c r="F17" s="43">
        <f t="shared" si="1"/>
        <v>22877694293</v>
      </c>
      <c r="G17" s="41">
        <f t="shared" si="1"/>
        <v>22881906663</v>
      </c>
      <c r="H17" s="42">
        <f t="shared" si="1"/>
        <v>22881906663</v>
      </c>
      <c r="I17" s="44">
        <f t="shared" si="1"/>
        <v>19737912448</v>
      </c>
      <c r="J17" s="45">
        <f t="shared" si="1"/>
        <v>26092264765</v>
      </c>
      <c r="K17" s="41">
        <f t="shared" si="1"/>
        <v>28855026845</v>
      </c>
      <c r="L17" s="42">
        <f t="shared" si="1"/>
        <v>32263510315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5528550806</v>
      </c>
      <c r="D20" s="35">
        <v>6930282715</v>
      </c>
      <c r="E20" s="36">
        <v>8224515058</v>
      </c>
      <c r="F20" s="37">
        <v>9084148612</v>
      </c>
      <c r="G20" s="35">
        <v>9055668306</v>
      </c>
      <c r="H20" s="36">
        <v>9055668306</v>
      </c>
      <c r="I20" s="38">
        <v>9013480229</v>
      </c>
      <c r="J20" s="37">
        <v>10016657493</v>
      </c>
      <c r="K20" s="35">
        <v>10921060964</v>
      </c>
      <c r="L20" s="36">
        <v>11904156159</v>
      </c>
    </row>
    <row r="21" spans="1:12" ht="22.5" customHeight="1" x14ac:dyDescent="0.25">
      <c r="A21" s="39" t="s">
        <v>34</v>
      </c>
      <c r="B21" s="20" t="s">
        <v>19</v>
      </c>
      <c r="C21" s="35">
        <v>417505362</v>
      </c>
      <c r="D21" s="35">
        <v>-234878260</v>
      </c>
      <c r="E21" s="36">
        <v>-211945173</v>
      </c>
      <c r="F21" s="48">
        <v>-544849263</v>
      </c>
      <c r="G21" s="35">
        <v>-544849263</v>
      </c>
      <c r="H21" s="36">
        <v>-544849263</v>
      </c>
      <c r="I21" s="38">
        <v>-294402186</v>
      </c>
      <c r="J21" s="37">
        <v>-593885697</v>
      </c>
      <c r="K21" s="35">
        <v>-647335409</v>
      </c>
      <c r="L21" s="36">
        <v>-705595596</v>
      </c>
    </row>
    <row r="22" spans="1:12" ht="22.5" customHeight="1" x14ac:dyDescent="0.25">
      <c r="A22" s="46" t="s">
        <v>35</v>
      </c>
      <c r="B22" s="20" t="s">
        <v>19</v>
      </c>
      <c r="C22" s="35">
        <v>-1169478936</v>
      </c>
      <c r="D22" s="35">
        <v>-1401367915</v>
      </c>
      <c r="E22" s="36">
        <v>-2088830017</v>
      </c>
      <c r="F22" s="37">
        <v>-1810860173</v>
      </c>
      <c r="G22" s="35">
        <v>-1958185587</v>
      </c>
      <c r="H22" s="49">
        <v>-1958185587</v>
      </c>
      <c r="I22" s="38">
        <v>-1828086716</v>
      </c>
      <c r="J22" s="37">
        <v>-2202902059</v>
      </c>
      <c r="K22" s="35">
        <v>-2405183269</v>
      </c>
      <c r="L22" s="36">
        <v>-2629271745</v>
      </c>
    </row>
    <row r="23" spans="1:12" x14ac:dyDescent="0.25">
      <c r="A23" s="40" t="s">
        <v>36</v>
      </c>
      <c r="B23" s="50" t="s">
        <v>19</v>
      </c>
      <c r="C23" s="41">
        <f>C20+C21+C22</f>
        <v>4776577232</v>
      </c>
      <c r="D23" s="41">
        <f t="shared" ref="D23:L23" si="2">D20+D21+D22</f>
        <v>5294036540</v>
      </c>
      <c r="E23" s="42">
        <f t="shared" si="2"/>
        <v>5923739868</v>
      </c>
      <c r="F23" s="43">
        <f t="shared" si="2"/>
        <v>6728439176</v>
      </c>
      <c r="G23" s="41">
        <f t="shared" si="2"/>
        <v>6552633456</v>
      </c>
      <c r="H23" s="42">
        <f t="shared" si="2"/>
        <v>6552633456</v>
      </c>
      <c r="I23" s="44">
        <f t="shared" si="2"/>
        <v>6890991327</v>
      </c>
      <c r="J23" s="45">
        <f t="shared" si="2"/>
        <v>7219869737</v>
      </c>
      <c r="K23" s="41">
        <f t="shared" si="2"/>
        <v>7868542286</v>
      </c>
      <c r="L23" s="42">
        <f t="shared" si="2"/>
        <v>8569288818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1801529548</v>
      </c>
      <c r="D26" s="35">
        <v>3372645602</v>
      </c>
      <c r="E26" s="36">
        <v>4522644721</v>
      </c>
      <c r="F26" s="48">
        <v>5066701890</v>
      </c>
      <c r="G26" s="35">
        <v>6477388755</v>
      </c>
      <c r="H26" s="52">
        <v>6477388755</v>
      </c>
      <c r="I26" s="38">
        <v>5671678437</v>
      </c>
      <c r="J26" s="37">
        <v>6647270250</v>
      </c>
      <c r="K26" s="35">
        <v>7116924727</v>
      </c>
      <c r="L26" s="36">
        <v>7617542494</v>
      </c>
    </row>
    <row r="27" spans="1:12" ht="22.5" customHeight="1" x14ac:dyDescent="0.25">
      <c r="A27" s="39" t="s">
        <v>39</v>
      </c>
      <c r="B27" s="20" t="s">
        <v>19</v>
      </c>
      <c r="C27" s="35">
        <v>555453050</v>
      </c>
      <c r="D27" s="35">
        <v>-608166514</v>
      </c>
      <c r="E27" s="36">
        <v>-272696967</v>
      </c>
      <c r="F27" s="37">
        <v>-554251055</v>
      </c>
      <c r="G27" s="35">
        <v>-554251055</v>
      </c>
      <c r="H27" s="36">
        <v>-554251055</v>
      </c>
      <c r="I27" s="38">
        <v>-254772586</v>
      </c>
      <c r="J27" s="37">
        <v>-593048628</v>
      </c>
      <c r="K27" s="35">
        <v>-634562032</v>
      </c>
      <c r="L27" s="36">
        <v>-678981374</v>
      </c>
    </row>
    <row r="28" spans="1:12" ht="22.5" customHeight="1" x14ac:dyDescent="0.25">
      <c r="A28" s="46" t="s">
        <v>40</v>
      </c>
      <c r="B28" s="20" t="s">
        <v>19</v>
      </c>
      <c r="C28" s="35">
        <v>-555453050</v>
      </c>
      <c r="D28" s="35">
        <v>-647175262</v>
      </c>
      <c r="E28" s="36">
        <v>-916855097</v>
      </c>
      <c r="F28" s="37">
        <v>-1235632052</v>
      </c>
      <c r="G28" s="35">
        <v>-1235632052</v>
      </c>
      <c r="H28" s="36">
        <v>-1235632052</v>
      </c>
      <c r="I28" s="38">
        <v>-1060150570</v>
      </c>
      <c r="J28" s="37">
        <v>-837688826</v>
      </c>
      <c r="K28" s="35">
        <v>-919750155</v>
      </c>
      <c r="L28" s="36">
        <v>-1006735164</v>
      </c>
    </row>
    <row r="29" spans="1:12" x14ac:dyDescent="0.25">
      <c r="A29" s="40" t="s">
        <v>41</v>
      </c>
      <c r="B29" s="20" t="s">
        <v>19</v>
      </c>
      <c r="C29" s="41">
        <f>C26+C27+C28</f>
        <v>1801529548</v>
      </c>
      <c r="D29" s="41">
        <f t="shared" ref="D29:L29" si="3">D26+D27+D28</f>
        <v>2117303826</v>
      </c>
      <c r="E29" s="42">
        <f t="shared" si="3"/>
        <v>3333092657</v>
      </c>
      <c r="F29" s="43">
        <f t="shared" si="3"/>
        <v>3276818783</v>
      </c>
      <c r="G29" s="41">
        <f t="shared" si="3"/>
        <v>4687505648</v>
      </c>
      <c r="H29" s="42">
        <f t="shared" si="3"/>
        <v>4687505648</v>
      </c>
      <c r="I29" s="44">
        <f t="shared" si="3"/>
        <v>4356755281</v>
      </c>
      <c r="J29" s="45">
        <f t="shared" si="3"/>
        <v>5216532796</v>
      </c>
      <c r="K29" s="41">
        <f t="shared" si="3"/>
        <v>5562612540</v>
      </c>
      <c r="L29" s="42">
        <f t="shared" si="3"/>
        <v>5931825956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1428434386</v>
      </c>
      <c r="D32" s="35">
        <v>2430607102</v>
      </c>
      <c r="E32" s="36">
        <v>2609730266</v>
      </c>
      <c r="F32" s="48">
        <v>2857049520</v>
      </c>
      <c r="G32" s="35">
        <v>2769956782</v>
      </c>
      <c r="H32" s="52">
        <v>2769956782</v>
      </c>
      <c r="I32" s="38">
        <v>2489358108</v>
      </c>
      <c r="J32" s="37">
        <v>2652747298</v>
      </c>
      <c r="K32" s="35">
        <v>2834512688</v>
      </c>
      <c r="L32" s="36">
        <v>3001541871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201806638</v>
      </c>
      <c r="D34" s="35">
        <v>-163007285</v>
      </c>
      <c r="E34" s="36">
        <v>-160884079</v>
      </c>
      <c r="F34" s="48">
        <v>-276263726</v>
      </c>
      <c r="G34" s="35">
        <v>-276263726</v>
      </c>
      <c r="H34" s="52">
        <v>-276263726</v>
      </c>
      <c r="I34" s="38">
        <v>-243143499</v>
      </c>
      <c r="J34" s="37">
        <v>-198973038</v>
      </c>
      <c r="K34" s="35">
        <v>-210911420</v>
      </c>
      <c r="L34" s="36">
        <v>-223566105</v>
      </c>
    </row>
    <row r="35" spans="1:12" ht="22.5" customHeight="1" x14ac:dyDescent="0.25">
      <c r="A35" s="46" t="s">
        <v>46</v>
      </c>
      <c r="B35" s="20" t="s">
        <v>19</v>
      </c>
      <c r="C35" s="35">
        <v>-246511995</v>
      </c>
      <c r="D35" s="35">
        <v>-652774645</v>
      </c>
      <c r="E35" s="36">
        <v>-725867746</v>
      </c>
      <c r="F35" s="48">
        <v>-770430919</v>
      </c>
      <c r="G35" s="35">
        <v>-683344720</v>
      </c>
      <c r="H35" s="52">
        <v>-683344720</v>
      </c>
      <c r="I35" s="38">
        <v>-696812773</v>
      </c>
      <c r="J35" s="37">
        <v>-741770019</v>
      </c>
      <c r="K35" s="35">
        <v>-808903699</v>
      </c>
      <c r="L35" s="36">
        <v>-854424617</v>
      </c>
    </row>
    <row r="36" spans="1:12" x14ac:dyDescent="0.25">
      <c r="A36" s="40" t="s">
        <v>47</v>
      </c>
      <c r="B36" s="20" t="s">
        <v>19</v>
      </c>
      <c r="C36" s="41">
        <f>C32+C33+C34+C35</f>
        <v>1383729029</v>
      </c>
      <c r="D36" s="41">
        <f t="shared" ref="D36:L36" si="4">D32+D33+D34+D35</f>
        <v>1614825172</v>
      </c>
      <c r="E36" s="42">
        <f t="shared" si="4"/>
        <v>1722978441</v>
      </c>
      <c r="F36" s="43">
        <f t="shared" si="4"/>
        <v>1810354875</v>
      </c>
      <c r="G36" s="41">
        <f t="shared" si="4"/>
        <v>1810348336</v>
      </c>
      <c r="H36" s="42">
        <f t="shared" si="4"/>
        <v>1810348336</v>
      </c>
      <c r="I36" s="44">
        <f t="shared" si="4"/>
        <v>1549401836</v>
      </c>
      <c r="J36" s="45">
        <f t="shared" si="4"/>
        <v>1712004241</v>
      </c>
      <c r="K36" s="41">
        <f t="shared" si="4"/>
        <v>1814697569</v>
      </c>
      <c r="L36" s="42">
        <f t="shared" si="4"/>
        <v>1923551149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5669154518</v>
      </c>
      <c r="D53" s="35">
        <v>5915004285</v>
      </c>
      <c r="E53" s="36">
        <v>6179257664</v>
      </c>
      <c r="F53" s="48">
        <v>7162305931</v>
      </c>
      <c r="G53" s="35">
        <v>6668846608</v>
      </c>
      <c r="H53" s="52">
        <v>6668846608</v>
      </c>
      <c r="I53" s="38">
        <v>6448505871</v>
      </c>
      <c r="J53" s="37">
        <v>7617768121</v>
      </c>
      <c r="K53" s="35">
        <v>7943646336</v>
      </c>
      <c r="L53" s="36">
        <v>8319995222</v>
      </c>
    </row>
    <row r="54" spans="1:12" x14ac:dyDescent="0.25">
      <c r="A54" s="34" t="s">
        <v>52</v>
      </c>
      <c r="B54" s="20" t="s">
        <v>19</v>
      </c>
      <c r="C54" s="35">
        <v>1103972506</v>
      </c>
      <c r="D54" s="35">
        <v>1329496403</v>
      </c>
      <c r="E54" s="36">
        <v>1417604247</v>
      </c>
      <c r="F54" s="48">
        <v>1372181944</v>
      </c>
      <c r="G54" s="35">
        <v>1780922141</v>
      </c>
      <c r="H54" s="52">
        <v>1780922141</v>
      </c>
      <c r="I54" s="38">
        <v>1353366816</v>
      </c>
      <c r="J54" s="37">
        <v>1478862818</v>
      </c>
      <c r="K54" s="35">
        <v>1555187072</v>
      </c>
      <c r="L54" s="36">
        <v>1629028003</v>
      </c>
    </row>
    <row r="55" spans="1:12" x14ac:dyDescent="0.25">
      <c r="A55" s="34" t="s">
        <v>53</v>
      </c>
      <c r="B55" s="20" t="s">
        <v>19</v>
      </c>
      <c r="C55" s="35">
        <v>451287240</v>
      </c>
      <c r="D55" s="35">
        <v>517553434</v>
      </c>
      <c r="E55" s="36">
        <v>471072531</v>
      </c>
      <c r="F55" s="48">
        <v>501376094</v>
      </c>
      <c r="G55" s="35">
        <v>492532531</v>
      </c>
      <c r="H55" s="52">
        <v>492532531</v>
      </c>
      <c r="I55" s="38">
        <v>492991737</v>
      </c>
      <c r="J55" s="37">
        <v>548786901</v>
      </c>
      <c r="K55" s="35">
        <v>577158965</v>
      </c>
      <c r="L55" s="36">
        <v>603791022</v>
      </c>
    </row>
    <row r="56" spans="1:12" x14ac:dyDescent="0.25">
      <c r="A56" s="34" t="s">
        <v>54</v>
      </c>
      <c r="B56" s="20" t="s">
        <v>19</v>
      </c>
      <c r="C56" s="35">
        <v>804155710</v>
      </c>
      <c r="D56" s="35">
        <v>903466982</v>
      </c>
      <c r="E56" s="36">
        <v>795340145</v>
      </c>
      <c r="F56" s="48">
        <v>882438760</v>
      </c>
      <c r="G56" s="35">
        <v>885944435</v>
      </c>
      <c r="H56" s="52">
        <v>885944435</v>
      </c>
      <c r="I56" s="38">
        <v>941007251</v>
      </c>
      <c r="J56" s="37">
        <v>868740674</v>
      </c>
      <c r="K56" s="35">
        <v>913855652</v>
      </c>
      <c r="L56" s="36">
        <v>957106071</v>
      </c>
    </row>
    <row r="57" spans="1:12" x14ac:dyDescent="0.25">
      <c r="A57" s="34" t="s">
        <v>55</v>
      </c>
      <c r="B57" s="20" t="s">
        <v>19</v>
      </c>
      <c r="C57" s="35">
        <v>486564293</v>
      </c>
      <c r="D57" s="35">
        <v>481330994</v>
      </c>
      <c r="E57" s="36">
        <v>490820275</v>
      </c>
      <c r="F57" s="48">
        <v>542549519</v>
      </c>
      <c r="G57" s="35">
        <v>581737678</v>
      </c>
      <c r="H57" s="52">
        <v>581737678</v>
      </c>
      <c r="I57" s="38">
        <v>500927251</v>
      </c>
      <c r="J57" s="37">
        <v>583077460</v>
      </c>
      <c r="K57" s="35">
        <v>613302208</v>
      </c>
      <c r="L57" s="36">
        <v>642259142</v>
      </c>
    </row>
    <row r="58" spans="1:12" x14ac:dyDescent="0.25">
      <c r="A58" s="34" t="s">
        <v>56</v>
      </c>
      <c r="B58" s="20" t="s">
        <v>19</v>
      </c>
      <c r="C58" s="35">
        <v>239114111</v>
      </c>
      <c r="D58" s="35">
        <v>238799724</v>
      </c>
      <c r="E58" s="36">
        <v>231238296</v>
      </c>
      <c r="F58" s="48">
        <v>251265245</v>
      </c>
      <c r="G58" s="35">
        <v>229163395</v>
      </c>
      <c r="H58" s="52">
        <v>229163395</v>
      </c>
      <c r="I58" s="38">
        <v>223678427</v>
      </c>
      <c r="J58" s="37">
        <v>246421734</v>
      </c>
      <c r="K58" s="35">
        <v>259062626</v>
      </c>
      <c r="L58" s="36">
        <v>271204124</v>
      </c>
    </row>
    <row r="59" spans="1:12" x14ac:dyDescent="0.25">
      <c r="A59" s="34" t="s">
        <v>57</v>
      </c>
      <c r="B59" s="20" t="s">
        <v>19</v>
      </c>
      <c r="C59" s="35">
        <v>25884805</v>
      </c>
      <c r="D59" s="35">
        <v>25357263</v>
      </c>
      <c r="E59" s="36">
        <v>24633706</v>
      </c>
      <c r="F59" s="48">
        <v>27079694</v>
      </c>
      <c r="G59" s="35">
        <v>25269266</v>
      </c>
      <c r="H59" s="52">
        <v>25269266</v>
      </c>
      <c r="I59" s="38">
        <v>24197203</v>
      </c>
      <c r="J59" s="37">
        <v>25864054</v>
      </c>
      <c r="K59" s="35">
        <v>26935170</v>
      </c>
      <c r="L59" s="36">
        <v>28337448</v>
      </c>
    </row>
    <row r="60" spans="1:12" x14ac:dyDescent="0.25">
      <c r="A60" s="34" t="s">
        <v>58</v>
      </c>
      <c r="B60" s="20" t="s">
        <v>19</v>
      </c>
      <c r="C60" s="35">
        <v>65418014</v>
      </c>
      <c r="D60" s="35">
        <v>64198102</v>
      </c>
      <c r="E60" s="36">
        <v>68618949</v>
      </c>
      <c r="F60" s="48">
        <v>72618949</v>
      </c>
      <c r="G60" s="35">
        <v>68043146</v>
      </c>
      <c r="H60" s="52">
        <v>68043146</v>
      </c>
      <c r="I60" s="38">
        <v>69989980</v>
      </c>
      <c r="J60" s="37">
        <v>70795320</v>
      </c>
      <c r="K60" s="35">
        <v>74463191</v>
      </c>
      <c r="L60" s="36">
        <v>77992774</v>
      </c>
    </row>
    <row r="61" spans="1:12" x14ac:dyDescent="0.25">
      <c r="A61" s="34" t="s">
        <v>59</v>
      </c>
      <c r="B61" s="20" t="s">
        <v>19</v>
      </c>
      <c r="C61" s="35">
        <v>111575328</v>
      </c>
      <c r="D61" s="35">
        <v>103915728</v>
      </c>
      <c r="E61" s="36">
        <v>105278856</v>
      </c>
      <c r="F61" s="48">
        <v>122076836</v>
      </c>
      <c r="G61" s="35">
        <v>105019685</v>
      </c>
      <c r="H61" s="52">
        <v>105019685</v>
      </c>
      <c r="I61" s="38">
        <v>107409317</v>
      </c>
      <c r="J61" s="37">
        <v>103606653</v>
      </c>
      <c r="K61" s="35">
        <v>108985148</v>
      </c>
      <c r="L61" s="36">
        <v>114209040</v>
      </c>
    </row>
    <row r="62" spans="1:12" x14ac:dyDescent="0.25">
      <c r="A62" s="34" t="s">
        <v>60</v>
      </c>
      <c r="B62" s="20" t="s">
        <v>19</v>
      </c>
      <c r="C62" s="35">
        <v>213968641</v>
      </c>
      <c r="D62" s="35">
        <v>283513704</v>
      </c>
      <c r="E62" s="36">
        <v>225936121</v>
      </c>
      <c r="F62" s="48">
        <v>339408806</v>
      </c>
      <c r="G62" s="35">
        <v>332521112</v>
      </c>
      <c r="H62" s="52">
        <v>332521112</v>
      </c>
      <c r="I62" s="38">
        <v>307102962</v>
      </c>
      <c r="J62" s="37">
        <v>365104391</v>
      </c>
      <c r="K62" s="35">
        <v>384552742</v>
      </c>
      <c r="L62" s="36">
        <v>402852252</v>
      </c>
    </row>
    <row r="63" spans="1:12" x14ac:dyDescent="0.25">
      <c r="A63" s="34" t="s">
        <v>61</v>
      </c>
      <c r="B63" s="20" t="s">
        <v>19</v>
      </c>
      <c r="C63" s="35">
        <v>11059890</v>
      </c>
      <c r="D63" s="35">
        <v>10989718</v>
      </c>
      <c r="E63" s="36">
        <v>40965161</v>
      </c>
      <c r="F63" s="48">
        <v>9678272</v>
      </c>
      <c r="G63" s="35">
        <v>9995840</v>
      </c>
      <c r="H63" s="52">
        <v>9995840</v>
      </c>
      <c r="I63" s="38">
        <v>9218924</v>
      </c>
      <c r="J63" s="37">
        <v>8430698</v>
      </c>
      <c r="K63" s="35">
        <v>8865573</v>
      </c>
      <c r="L63" s="36">
        <v>9319977</v>
      </c>
    </row>
    <row r="64" spans="1:12" x14ac:dyDescent="0.25">
      <c r="A64" s="34" t="s">
        <v>62</v>
      </c>
      <c r="B64" s="20" t="s">
        <v>63</v>
      </c>
      <c r="C64" s="35">
        <v>108899581</v>
      </c>
      <c r="D64" s="35">
        <v>-57144000</v>
      </c>
      <c r="E64" s="36">
        <v>6593000</v>
      </c>
      <c r="F64" s="48">
        <v>166278216</v>
      </c>
      <c r="G64" s="35">
        <v>390495169</v>
      </c>
      <c r="H64" s="52">
        <v>390495169</v>
      </c>
      <c r="I64" s="38">
        <v>115673798</v>
      </c>
      <c r="J64" s="37">
        <v>409101886</v>
      </c>
      <c r="K64" s="35">
        <v>430479130</v>
      </c>
      <c r="L64" s="36">
        <v>450515361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58727517</v>
      </c>
      <c r="D67" s="35">
        <v>84141108</v>
      </c>
      <c r="E67" s="36">
        <v>62219516</v>
      </c>
      <c r="F67" s="48">
        <v>97930425</v>
      </c>
      <c r="G67" s="35">
        <v>41102647</v>
      </c>
      <c r="H67" s="52">
        <v>41102647</v>
      </c>
      <c r="I67" s="38">
        <v>23702609</v>
      </c>
      <c r="J67" s="37">
        <v>18743146</v>
      </c>
      <c r="K67" s="35">
        <v>19717790</v>
      </c>
      <c r="L67" s="36">
        <v>20624810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9349782154</v>
      </c>
      <c r="D69" s="41">
        <f t="shared" ref="D69:L69" si="5">SUM(D53:D68)</f>
        <v>9900623445</v>
      </c>
      <c r="E69" s="42">
        <f t="shared" si="5"/>
        <v>10119578467</v>
      </c>
      <c r="F69" s="43">
        <f t="shared" si="5"/>
        <v>11547188691</v>
      </c>
      <c r="G69" s="41">
        <f t="shared" si="5"/>
        <v>11611593653</v>
      </c>
      <c r="H69" s="42">
        <f t="shared" si="5"/>
        <v>11611593653</v>
      </c>
      <c r="I69" s="44">
        <f t="shared" si="5"/>
        <v>10617772146</v>
      </c>
      <c r="J69" s="45">
        <f t="shared" si="5"/>
        <v>12345303856</v>
      </c>
      <c r="K69" s="41">
        <f t="shared" si="5"/>
        <v>12916211603</v>
      </c>
      <c r="L69" s="42">
        <f t="shared" si="5"/>
        <v>13527235246</v>
      </c>
    </row>
    <row r="70" spans="1:12" x14ac:dyDescent="0.25">
      <c r="A70" s="58" t="s">
        <v>70</v>
      </c>
      <c r="B70" s="20" t="s">
        <v>19</v>
      </c>
      <c r="C70" s="35">
        <v>-11657839</v>
      </c>
      <c r="D70" s="35">
        <v>-10861346</v>
      </c>
      <c r="E70" s="36">
        <v>-39869632</v>
      </c>
      <c r="F70" s="48">
        <v>-27840396</v>
      </c>
      <c r="G70" s="35">
        <v>-27840396</v>
      </c>
      <c r="H70" s="52">
        <v>-27840396</v>
      </c>
      <c r="I70" s="38">
        <v>0</v>
      </c>
      <c r="J70" s="37">
        <v>-110539386</v>
      </c>
      <c r="K70" s="35">
        <v>-115624198</v>
      </c>
      <c r="L70" s="36">
        <v>-120942911</v>
      </c>
    </row>
    <row r="71" spans="1:12" x14ac:dyDescent="0.25">
      <c r="A71" s="59" t="s">
        <v>71</v>
      </c>
      <c r="B71" s="20" t="s">
        <v>72</v>
      </c>
      <c r="C71" s="41">
        <f>C69+C70</f>
        <v>9338124315</v>
      </c>
      <c r="D71" s="41">
        <f t="shared" ref="D71:L71" si="6">D69+D70</f>
        <v>9889762099</v>
      </c>
      <c r="E71" s="42">
        <f t="shared" si="6"/>
        <v>10079708835</v>
      </c>
      <c r="F71" s="43">
        <f t="shared" si="6"/>
        <v>11519348295</v>
      </c>
      <c r="G71" s="41">
        <f t="shared" si="6"/>
        <v>11583753257</v>
      </c>
      <c r="H71" s="42">
        <f t="shared" si="6"/>
        <v>11583753257</v>
      </c>
      <c r="I71" s="44">
        <f t="shared" si="6"/>
        <v>10617772146</v>
      </c>
      <c r="J71" s="45">
        <f t="shared" si="6"/>
        <v>12234764470</v>
      </c>
      <c r="K71" s="41">
        <f t="shared" si="6"/>
        <v>12800587405</v>
      </c>
      <c r="L71" s="42">
        <f t="shared" si="6"/>
        <v>13406292335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2676280400</v>
      </c>
      <c r="D79" s="35">
        <v>2395467050</v>
      </c>
      <c r="E79" s="36">
        <v>2789094932</v>
      </c>
      <c r="F79" s="48">
        <v>3042427989</v>
      </c>
      <c r="G79" s="35">
        <v>3065829207</v>
      </c>
      <c r="H79" s="52">
        <v>3065829207</v>
      </c>
      <c r="I79" s="38">
        <v>2906383252</v>
      </c>
      <c r="J79" s="37">
        <v>3222662128</v>
      </c>
      <c r="K79" s="35">
        <v>3408697883</v>
      </c>
      <c r="L79" s="36">
        <v>3640089368</v>
      </c>
    </row>
    <row r="80" spans="1:12" x14ac:dyDescent="0.25">
      <c r="A80" s="34" t="s">
        <v>75</v>
      </c>
      <c r="B80" s="20" t="s">
        <v>19</v>
      </c>
      <c r="C80" s="35">
        <v>10433718</v>
      </c>
      <c r="D80" s="35">
        <v>351548900</v>
      </c>
      <c r="E80" s="36">
        <v>4075293</v>
      </c>
      <c r="F80" s="48">
        <v>1036747</v>
      </c>
      <c r="G80" s="35">
        <v>1131192</v>
      </c>
      <c r="H80" s="52">
        <v>1131192</v>
      </c>
      <c r="I80" s="38">
        <v>876818</v>
      </c>
      <c r="J80" s="37">
        <v>1243197</v>
      </c>
      <c r="K80" s="35">
        <v>1366370</v>
      </c>
      <c r="L80" s="36">
        <v>1516570</v>
      </c>
    </row>
    <row r="81" spans="1:12" x14ac:dyDescent="0.25">
      <c r="A81" s="34" t="s">
        <v>76</v>
      </c>
      <c r="B81" s="20" t="s">
        <v>19</v>
      </c>
      <c r="C81" s="35">
        <v>8979</v>
      </c>
      <c r="D81" s="35">
        <v>0</v>
      </c>
      <c r="E81" s="36">
        <v>48371109</v>
      </c>
      <c r="F81" s="48">
        <v>0</v>
      </c>
      <c r="G81" s="35">
        <v>11928908</v>
      </c>
      <c r="H81" s="52">
        <v>11928908</v>
      </c>
      <c r="I81" s="38">
        <v>0</v>
      </c>
      <c r="J81" s="37">
        <v>6122649</v>
      </c>
      <c r="K81" s="35">
        <v>1667133</v>
      </c>
      <c r="L81" s="36">
        <v>4552273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2686723097</v>
      </c>
      <c r="D83" s="41">
        <f t="shared" ref="D83:L83" si="7">SUM(D79:D81)</f>
        <v>2747015950</v>
      </c>
      <c r="E83" s="42">
        <f t="shared" si="7"/>
        <v>2841541334</v>
      </c>
      <c r="F83" s="43">
        <f t="shared" si="7"/>
        <v>3043464736</v>
      </c>
      <c r="G83" s="41">
        <f t="shared" si="7"/>
        <v>3078889307</v>
      </c>
      <c r="H83" s="42">
        <f t="shared" si="7"/>
        <v>3078889307</v>
      </c>
      <c r="I83" s="44">
        <f t="shared" si="7"/>
        <v>2907260070</v>
      </c>
      <c r="J83" s="45">
        <f t="shared" si="7"/>
        <v>3230027974</v>
      </c>
      <c r="K83" s="41">
        <f t="shared" si="7"/>
        <v>3411731386</v>
      </c>
      <c r="L83" s="42">
        <f t="shared" si="7"/>
        <v>3646158211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12258414029</v>
      </c>
      <c r="D86" s="35">
        <v>14455766241</v>
      </c>
      <c r="E86" s="36">
        <v>14833317525</v>
      </c>
      <c r="F86" s="48">
        <v>18143097118</v>
      </c>
      <c r="G86" s="35">
        <v>17943097118</v>
      </c>
      <c r="H86" s="52">
        <v>17943097118</v>
      </c>
      <c r="I86" s="38">
        <v>16566331303</v>
      </c>
      <c r="J86" s="37">
        <v>20265459072</v>
      </c>
      <c r="K86" s="35">
        <v>22843225466</v>
      </c>
      <c r="L86" s="36">
        <v>25748883745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12258414029</v>
      </c>
      <c r="D88" s="41">
        <f t="shared" ref="D88:L88" si="8">SUM(D86:D87)</f>
        <v>14455766241</v>
      </c>
      <c r="E88" s="42">
        <f t="shared" si="8"/>
        <v>14833317525</v>
      </c>
      <c r="F88" s="43">
        <f t="shared" si="8"/>
        <v>18143097118</v>
      </c>
      <c r="G88" s="41">
        <f t="shared" si="8"/>
        <v>17943097118</v>
      </c>
      <c r="H88" s="42">
        <f t="shared" si="8"/>
        <v>17943097118</v>
      </c>
      <c r="I88" s="44">
        <f t="shared" si="8"/>
        <v>16566331303</v>
      </c>
      <c r="J88" s="45">
        <f t="shared" si="8"/>
        <v>20265459072</v>
      </c>
      <c r="K88" s="41">
        <f t="shared" si="8"/>
        <v>22843225466</v>
      </c>
      <c r="L88" s="42">
        <f t="shared" si="8"/>
        <v>25748883745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520707659</v>
      </c>
      <c r="D91" s="35">
        <v>540060262</v>
      </c>
      <c r="E91" s="36">
        <v>601481967</v>
      </c>
      <c r="F91" s="48">
        <v>726771298</v>
      </c>
      <c r="G91" s="35">
        <v>685601275</v>
      </c>
      <c r="H91" s="52">
        <v>685601275</v>
      </c>
      <c r="I91" s="38">
        <v>579956847</v>
      </c>
      <c r="J91" s="37">
        <v>781813670</v>
      </c>
      <c r="K91" s="35">
        <v>733516670</v>
      </c>
      <c r="L91" s="36">
        <v>749116670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520707659</v>
      </c>
      <c r="D93" s="41">
        <f t="shared" ref="D93:L93" si="9">SUM(D91:D92)</f>
        <v>540060262</v>
      </c>
      <c r="E93" s="42">
        <f t="shared" si="9"/>
        <v>601481967</v>
      </c>
      <c r="F93" s="43">
        <f t="shared" si="9"/>
        <v>726771298</v>
      </c>
      <c r="G93" s="41">
        <f t="shared" si="9"/>
        <v>685601275</v>
      </c>
      <c r="H93" s="42">
        <f t="shared" si="9"/>
        <v>685601275</v>
      </c>
      <c r="I93" s="44">
        <f t="shared" si="9"/>
        <v>579956847</v>
      </c>
      <c r="J93" s="45">
        <f t="shared" si="9"/>
        <v>781813670</v>
      </c>
      <c r="K93" s="41">
        <f t="shared" si="9"/>
        <v>733516670</v>
      </c>
      <c r="L93" s="42">
        <f t="shared" si="9"/>
        <v>749116670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2736811224</v>
      </c>
      <c r="D96" s="35">
        <v>2782071263</v>
      </c>
      <c r="E96" s="36">
        <v>3204778745</v>
      </c>
      <c r="F96" s="48">
        <v>3230202936</v>
      </c>
      <c r="G96" s="35">
        <v>3184235327</v>
      </c>
      <c r="H96" s="52">
        <v>3184235327</v>
      </c>
      <c r="I96" s="38">
        <v>3312696110</v>
      </c>
      <c r="J96" s="37">
        <v>3506552843</v>
      </c>
      <c r="K96" s="35">
        <v>3666010006</v>
      </c>
      <c r="L96" s="36">
        <v>3835212218</v>
      </c>
    </row>
    <row r="97" spans="1:12" x14ac:dyDescent="0.25">
      <c r="A97" s="55" t="s">
        <v>87</v>
      </c>
      <c r="B97" s="20" t="s">
        <v>19</v>
      </c>
      <c r="C97" s="35">
        <v>170675159</v>
      </c>
      <c r="D97" s="35">
        <v>314386051</v>
      </c>
      <c r="E97" s="36">
        <v>240938930</v>
      </c>
      <c r="F97" s="48">
        <v>452860781</v>
      </c>
      <c r="G97" s="35">
        <v>550005981</v>
      </c>
      <c r="H97" s="52">
        <v>550005981</v>
      </c>
      <c r="I97" s="38">
        <v>417923607</v>
      </c>
      <c r="J97" s="37">
        <v>648797042</v>
      </c>
      <c r="K97" s="35">
        <v>646754350</v>
      </c>
      <c r="L97" s="36">
        <v>671954630</v>
      </c>
    </row>
    <row r="98" spans="1:12" x14ac:dyDescent="0.25">
      <c r="A98" s="55" t="s">
        <v>88</v>
      </c>
      <c r="B98" s="20" t="s">
        <v>19</v>
      </c>
      <c r="C98" s="35">
        <v>1948389207</v>
      </c>
      <c r="D98" s="35">
        <v>2199256403</v>
      </c>
      <c r="E98" s="36">
        <v>2485296665</v>
      </c>
      <c r="F98" s="48">
        <v>2127713120</v>
      </c>
      <c r="G98" s="35">
        <v>2377570371</v>
      </c>
      <c r="H98" s="52">
        <v>2377570371</v>
      </c>
      <c r="I98" s="38">
        <v>2204879227</v>
      </c>
      <c r="J98" s="37">
        <v>2348610317</v>
      </c>
      <c r="K98" s="35">
        <v>2441517882</v>
      </c>
      <c r="L98" s="36">
        <v>2506079563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4855875590</v>
      </c>
      <c r="D127" s="41">
        <f t="shared" ref="D127:L127" si="10">SUM(D96:D98)</f>
        <v>5295713717</v>
      </c>
      <c r="E127" s="42">
        <f t="shared" si="10"/>
        <v>5931014340</v>
      </c>
      <c r="F127" s="43">
        <f t="shared" si="10"/>
        <v>5810776837</v>
      </c>
      <c r="G127" s="41">
        <f t="shared" si="10"/>
        <v>6111811679</v>
      </c>
      <c r="H127" s="42">
        <f t="shared" si="10"/>
        <v>6111811679</v>
      </c>
      <c r="I127" s="44">
        <f t="shared" si="10"/>
        <v>5935498944</v>
      </c>
      <c r="J127" s="45">
        <f t="shared" si="10"/>
        <v>6503960202</v>
      </c>
      <c r="K127" s="41">
        <f t="shared" si="10"/>
        <v>6754282238</v>
      </c>
      <c r="L127" s="42">
        <f t="shared" si="10"/>
        <v>7013246411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1541057</v>
      </c>
      <c r="D130" s="35">
        <v>1627941</v>
      </c>
      <c r="E130" s="36">
        <v>1708837</v>
      </c>
      <c r="F130" s="48">
        <v>491000</v>
      </c>
      <c r="G130" s="35">
        <v>1381000</v>
      </c>
      <c r="H130" s="52">
        <v>1381000</v>
      </c>
      <c r="I130" s="38">
        <v>1532955</v>
      </c>
      <c r="J130" s="37">
        <v>1415059</v>
      </c>
      <c r="K130" s="35">
        <v>1415059</v>
      </c>
      <c r="L130" s="36">
        <v>1415059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29412090</v>
      </c>
      <c r="D133" s="35">
        <v>28933212</v>
      </c>
      <c r="E133" s="36">
        <v>30749331</v>
      </c>
      <c r="F133" s="48">
        <v>32974803</v>
      </c>
      <c r="G133" s="35">
        <v>39174803</v>
      </c>
      <c r="H133" s="52">
        <v>39174803</v>
      </c>
      <c r="I133" s="38">
        <v>34813733</v>
      </c>
      <c r="J133" s="37">
        <v>45392797</v>
      </c>
      <c r="K133" s="35">
        <v>45577540</v>
      </c>
      <c r="L133" s="36">
        <v>45873828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1132836327</v>
      </c>
      <c r="D136" s="35">
        <v>1319415847</v>
      </c>
      <c r="E136" s="36">
        <v>1524529597</v>
      </c>
      <c r="F136" s="48">
        <v>1358011809</v>
      </c>
      <c r="G136" s="35">
        <v>1543630921</v>
      </c>
      <c r="H136" s="52">
        <v>1543630921</v>
      </c>
      <c r="I136" s="38">
        <v>1761294290</v>
      </c>
      <c r="J136" s="37">
        <v>1683033487</v>
      </c>
      <c r="K136" s="35">
        <v>1747472715</v>
      </c>
      <c r="L136" s="36">
        <v>1785519755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1163789474</v>
      </c>
      <c r="D157" s="66">
        <f t="shared" ref="D157:L157" si="11">+D130+D131+D133+D136</f>
        <v>1349977000</v>
      </c>
      <c r="E157" s="67">
        <f t="shared" si="11"/>
        <v>1556987765</v>
      </c>
      <c r="F157" s="68">
        <f t="shared" si="11"/>
        <v>1391477612</v>
      </c>
      <c r="G157" s="66">
        <f t="shared" si="11"/>
        <v>1584186724</v>
      </c>
      <c r="H157" s="67">
        <f t="shared" si="11"/>
        <v>1584186724</v>
      </c>
      <c r="I157" s="69">
        <f t="shared" si="11"/>
        <v>1797640978</v>
      </c>
      <c r="J157" s="70">
        <f t="shared" si="11"/>
        <v>1729841343</v>
      </c>
      <c r="K157" s="66">
        <f t="shared" si="11"/>
        <v>1794465314</v>
      </c>
      <c r="L157" s="67">
        <f t="shared" si="11"/>
        <v>1832808642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30431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1392888154</v>
      </c>
      <c r="D161" s="35">
        <v>1101274710</v>
      </c>
      <c r="E161" s="36">
        <v>1346168163</v>
      </c>
      <c r="F161" s="48">
        <v>1369665433</v>
      </c>
      <c r="G161" s="35">
        <v>1395980106</v>
      </c>
      <c r="H161" s="52">
        <v>1395980106</v>
      </c>
      <c r="I161" s="38">
        <v>1255894959</v>
      </c>
      <c r="J161" s="37">
        <v>1513676718</v>
      </c>
      <c r="K161" s="35">
        <v>1580823105</v>
      </c>
      <c r="L161" s="36">
        <v>1657819848</v>
      </c>
    </row>
    <row r="162" spans="1:12" x14ac:dyDescent="0.25">
      <c r="A162" s="34" t="s">
        <v>99</v>
      </c>
      <c r="B162" s="20" t="s">
        <v>19</v>
      </c>
      <c r="C162" s="35">
        <v>1157779283</v>
      </c>
      <c r="D162" s="35">
        <v>1079920932</v>
      </c>
      <c r="E162" s="36">
        <v>1235323215</v>
      </c>
      <c r="F162" s="48">
        <v>1243239389</v>
      </c>
      <c r="G162" s="35">
        <v>1450488946</v>
      </c>
      <c r="H162" s="52">
        <v>1450488946</v>
      </c>
      <c r="I162" s="38">
        <v>1306009201</v>
      </c>
      <c r="J162" s="37">
        <v>1518318301</v>
      </c>
      <c r="K162" s="35">
        <v>1587985454</v>
      </c>
      <c r="L162" s="36">
        <v>1661357592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2550667437</v>
      </c>
      <c r="D164" s="81">
        <f t="shared" ref="D164:L164" si="12">SUM(D160:D163)</f>
        <v>2181226073</v>
      </c>
      <c r="E164" s="82">
        <f t="shared" si="12"/>
        <v>2581491378</v>
      </c>
      <c r="F164" s="80">
        <f t="shared" si="12"/>
        <v>2612904822</v>
      </c>
      <c r="G164" s="81">
        <f t="shared" si="12"/>
        <v>2846469052</v>
      </c>
      <c r="H164" s="82">
        <f t="shared" si="12"/>
        <v>2846469052</v>
      </c>
      <c r="I164" s="83">
        <f t="shared" si="12"/>
        <v>2561904160</v>
      </c>
      <c r="J164" s="84">
        <f t="shared" si="12"/>
        <v>3031995019</v>
      </c>
      <c r="K164" s="81">
        <f t="shared" si="12"/>
        <v>3168808559</v>
      </c>
      <c r="L164" s="82">
        <f t="shared" si="12"/>
        <v>3319177440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3612902752</v>
      </c>
      <c r="D167" s="35">
        <v>3815729543</v>
      </c>
      <c r="E167" s="36">
        <v>4301415094</v>
      </c>
      <c r="F167" s="48">
        <v>4827758896</v>
      </c>
      <c r="G167" s="35">
        <v>4585468497</v>
      </c>
      <c r="H167" s="52">
        <v>4585468497</v>
      </c>
      <c r="I167" s="38">
        <v>4585468496</v>
      </c>
      <c r="J167" s="37">
        <v>4934186662</v>
      </c>
      <c r="K167" s="35">
        <v>5328921595</v>
      </c>
      <c r="L167" s="36">
        <v>5755235323</v>
      </c>
    </row>
    <row r="168" spans="1:12" x14ac:dyDescent="0.25">
      <c r="A168" s="34" t="s">
        <v>105</v>
      </c>
      <c r="B168" s="20" t="s">
        <v>19</v>
      </c>
      <c r="C168" s="35">
        <v>1383383518</v>
      </c>
      <c r="D168" s="35">
        <v>1723683767</v>
      </c>
      <c r="E168" s="36">
        <v>1631289932</v>
      </c>
      <c r="F168" s="48">
        <v>1679979663</v>
      </c>
      <c r="G168" s="35">
        <v>1689202231</v>
      </c>
      <c r="H168" s="52">
        <v>1689202231</v>
      </c>
      <c r="I168" s="38">
        <v>1422247732</v>
      </c>
      <c r="J168" s="37">
        <v>1883827226</v>
      </c>
      <c r="K168" s="35">
        <v>1960511948</v>
      </c>
      <c r="L168" s="36">
        <v>2054029005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4996286270</v>
      </c>
      <c r="D169" s="81">
        <f t="shared" si="13"/>
        <v>5539413310</v>
      </c>
      <c r="E169" s="82">
        <f t="shared" si="13"/>
        <v>5932705026</v>
      </c>
      <c r="F169" s="80">
        <f t="shared" si="13"/>
        <v>6507738559</v>
      </c>
      <c r="G169" s="81">
        <f t="shared" si="13"/>
        <v>6274670728</v>
      </c>
      <c r="H169" s="82">
        <f t="shared" si="13"/>
        <v>6274670728</v>
      </c>
      <c r="I169" s="83">
        <f t="shared" si="13"/>
        <v>6007716228</v>
      </c>
      <c r="J169" s="84">
        <f t="shared" si="13"/>
        <v>6818013888</v>
      </c>
      <c r="K169" s="81">
        <f t="shared" si="13"/>
        <v>7289433543</v>
      </c>
      <c r="L169" s="82">
        <f t="shared" si="13"/>
        <v>7809264328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13035302380</v>
      </c>
      <c r="D8" s="35">
        <v>13502186667</v>
      </c>
      <c r="E8" s="36">
        <v>13502186667</v>
      </c>
      <c r="F8" s="37">
        <v>16372765000</v>
      </c>
      <c r="G8" s="35">
        <v>16372765000</v>
      </c>
      <c r="H8" s="36">
        <v>16372765000</v>
      </c>
      <c r="I8" s="38">
        <v>16967853293</v>
      </c>
      <c r="J8" s="37">
        <v>16988686894</v>
      </c>
      <c r="K8" s="35">
        <v>17753177000</v>
      </c>
      <c r="L8" s="36">
        <v>18552070000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13035302380</v>
      </c>
      <c r="D10" s="41">
        <f t="shared" ref="D10:L10" si="0">D8+D9</f>
        <v>13502186667</v>
      </c>
      <c r="E10" s="42">
        <f t="shared" si="0"/>
        <v>13502186667</v>
      </c>
      <c r="F10" s="43">
        <f t="shared" si="0"/>
        <v>16372765000</v>
      </c>
      <c r="G10" s="41">
        <f t="shared" si="0"/>
        <v>16372765000</v>
      </c>
      <c r="H10" s="42">
        <f t="shared" si="0"/>
        <v>16372765000</v>
      </c>
      <c r="I10" s="44">
        <f t="shared" si="0"/>
        <v>16967853293</v>
      </c>
      <c r="J10" s="45">
        <f t="shared" si="0"/>
        <v>16988686894</v>
      </c>
      <c r="K10" s="41">
        <f t="shared" si="0"/>
        <v>17753177000</v>
      </c>
      <c r="L10" s="42">
        <f t="shared" si="0"/>
        <v>18552070000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16745217674</v>
      </c>
      <c r="D14" s="35">
        <v>17255107656</v>
      </c>
      <c r="E14" s="36">
        <v>17255107656</v>
      </c>
      <c r="F14" s="37">
        <v>23097507773</v>
      </c>
      <c r="G14" s="35">
        <v>19155632925</v>
      </c>
      <c r="H14" s="36">
        <v>19155632925</v>
      </c>
      <c r="I14" s="38">
        <v>19171960663</v>
      </c>
      <c r="J14" s="37">
        <v>21467342000</v>
      </c>
      <c r="K14" s="35">
        <v>23993127421</v>
      </c>
      <c r="L14" s="36">
        <v>26818432303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16745217674</v>
      </c>
      <c r="D17" s="41">
        <f t="shared" ref="D17:L17" si="1">D14+D15+D16</f>
        <v>17255107656</v>
      </c>
      <c r="E17" s="42">
        <f t="shared" si="1"/>
        <v>17255107656</v>
      </c>
      <c r="F17" s="43">
        <f t="shared" si="1"/>
        <v>23097507773</v>
      </c>
      <c r="G17" s="41">
        <f t="shared" si="1"/>
        <v>19155632925</v>
      </c>
      <c r="H17" s="42">
        <f t="shared" si="1"/>
        <v>19155632925</v>
      </c>
      <c r="I17" s="44">
        <f t="shared" si="1"/>
        <v>19171960663</v>
      </c>
      <c r="J17" s="45">
        <f t="shared" si="1"/>
        <v>21467342000</v>
      </c>
      <c r="K17" s="41">
        <f t="shared" si="1"/>
        <v>23993127421</v>
      </c>
      <c r="L17" s="42">
        <f t="shared" si="1"/>
        <v>26818432303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8035064974</v>
      </c>
      <c r="D20" s="35">
        <v>7987364659</v>
      </c>
      <c r="E20" s="36">
        <v>7987364659</v>
      </c>
      <c r="F20" s="37">
        <v>9486608170</v>
      </c>
      <c r="G20" s="35">
        <v>9986396211</v>
      </c>
      <c r="H20" s="36">
        <v>9986396211</v>
      </c>
      <c r="I20" s="38">
        <v>10031756082</v>
      </c>
      <c r="J20" s="37">
        <v>10632200000</v>
      </c>
      <c r="K20" s="35">
        <v>11333925000</v>
      </c>
      <c r="L20" s="36">
        <v>12081963000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8035064974</v>
      </c>
      <c r="D23" s="41">
        <f t="shared" ref="D23:L23" si="2">D20+D21+D22</f>
        <v>7987364659</v>
      </c>
      <c r="E23" s="42">
        <f t="shared" si="2"/>
        <v>7987364659</v>
      </c>
      <c r="F23" s="43">
        <f t="shared" si="2"/>
        <v>9486608170</v>
      </c>
      <c r="G23" s="41">
        <f t="shared" si="2"/>
        <v>9986396211</v>
      </c>
      <c r="H23" s="42">
        <f t="shared" si="2"/>
        <v>9986396211</v>
      </c>
      <c r="I23" s="44">
        <f t="shared" si="2"/>
        <v>10031756082</v>
      </c>
      <c r="J23" s="45">
        <f t="shared" si="2"/>
        <v>10632200000</v>
      </c>
      <c r="K23" s="41">
        <f t="shared" si="2"/>
        <v>11333925000</v>
      </c>
      <c r="L23" s="42">
        <f t="shared" si="2"/>
        <v>12081963000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5145162237</v>
      </c>
      <c r="D26" s="35">
        <v>5646552323</v>
      </c>
      <c r="E26" s="36">
        <v>5646552323</v>
      </c>
      <c r="F26" s="48">
        <v>6893182000</v>
      </c>
      <c r="G26" s="35">
        <v>6893545616</v>
      </c>
      <c r="H26" s="52">
        <v>6893545616</v>
      </c>
      <c r="I26" s="38">
        <v>6954089638</v>
      </c>
      <c r="J26" s="37">
        <v>7246316000</v>
      </c>
      <c r="K26" s="35">
        <v>7724572000</v>
      </c>
      <c r="L26" s="36">
        <v>8234394000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5145162237</v>
      </c>
      <c r="D29" s="41">
        <f t="shared" ref="D29:L29" si="3">D26+D27+D28</f>
        <v>5646552323</v>
      </c>
      <c r="E29" s="42">
        <f t="shared" si="3"/>
        <v>5646552323</v>
      </c>
      <c r="F29" s="43">
        <f t="shared" si="3"/>
        <v>6893182000</v>
      </c>
      <c r="G29" s="41">
        <f t="shared" si="3"/>
        <v>6893545616</v>
      </c>
      <c r="H29" s="42">
        <f t="shared" si="3"/>
        <v>6893545616</v>
      </c>
      <c r="I29" s="44">
        <f t="shared" si="3"/>
        <v>6954089638</v>
      </c>
      <c r="J29" s="45">
        <f t="shared" si="3"/>
        <v>7246316000</v>
      </c>
      <c r="K29" s="41">
        <f t="shared" si="3"/>
        <v>7724572000</v>
      </c>
      <c r="L29" s="42">
        <f t="shared" si="3"/>
        <v>8234394000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2200276621</v>
      </c>
      <c r="D32" s="35">
        <v>2358372844</v>
      </c>
      <c r="E32" s="36">
        <v>2358372844</v>
      </c>
      <c r="F32" s="48">
        <v>2571163000</v>
      </c>
      <c r="G32" s="35">
        <v>2918933000</v>
      </c>
      <c r="H32" s="52">
        <v>2918933000</v>
      </c>
      <c r="I32" s="38">
        <v>3001322918</v>
      </c>
      <c r="J32" s="37">
        <v>3094069000</v>
      </c>
      <c r="K32" s="35">
        <v>3248773000</v>
      </c>
      <c r="L32" s="36">
        <v>3411214000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2200276621</v>
      </c>
      <c r="D36" s="41">
        <f t="shared" ref="D36:L36" si="4">D32+D33+D34+D35</f>
        <v>2358372844</v>
      </c>
      <c r="E36" s="42">
        <f t="shared" si="4"/>
        <v>2358372844</v>
      </c>
      <c r="F36" s="43">
        <f t="shared" si="4"/>
        <v>2571163000</v>
      </c>
      <c r="G36" s="41">
        <f t="shared" si="4"/>
        <v>2918933000</v>
      </c>
      <c r="H36" s="42">
        <f t="shared" si="4"/>
        <v>2918933000</v>
      </c>
      <c r="I36" s="44">
        <f t="shared" si="4"/>
        <v>3001322918</v>
      </c>
      <c r="J36" s="45">
        <f t="shared" si="4"/>
        <v>3094069000</v>
      </c>
      <c r="K36" s="41">
        <f t="shared" si="4"/>
        <v>3248773000</v>
      </c>
      <c r="L36" s="42">
        <f t="shared" si="4"/>
        <v>3411214000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9911444454</v>
      </c>
      <c r="D53" s="35">
        <v>9815449424</v>
      </c>
      <c r="E53" s="36">
        <v>9815449424</v>
      </c>
      <c r="F53" s="48">
        <v>11781396729</v>
      </c>
      <c r="G53" s="35">
        <v>11846640792</v>
      </c>
      <c r="H53" s="52">
        <v>11846640792</v>
      </c>
      <c r="I53" s="38">
        <v>12007569323</v>
      </c>
      <c r="J53" s="37">
        <v>12519407136</v>
      </c>
      <c r="K53" s="35">
        <v>13281866645</v>
      </c>
      <c r="L53" s="36">
        <v>13876989100</v>
      </c>
    </row>
    <row r="54" spans="1:12" x14ac:dyDescent="0.25">
      <c r="A54" s="34" t="s">
        <v>52</v>
      </c>
      <c r="B54" s="20" t="s">
        <v>19</v>
      </c>
      <c r="C54" s="35">
        <v>1504380725</v>
      </c>
      <c r="D54" s="35">
        <v>1505400829</v>
      </c>
      <c r="E54" s="36">
        <v>1505400829</v>
      </c>
      <c r="F54" s="48">
        <v>1677461479</v>
      </c>
      <c r="G54" s="35">
        <v>1723209343</v>
      </c>
      <c r="H54" s="52">
        <v>1723209343</v>
      </c>
      <c r="I54" s="38">
        <v>1847103467</v>
      </c>
      <c r="J54" s="37">
        <v>1812097214</v>
      </c>
      <c r="K54" s="35">
        <v>1893131078</v>
      </c>
      <c r="L54" s="36">
        <v>1978259200</v>
      </c>
    </row>
    <row r="55" spans="1:12" x14ac:dyDescent="0.25">
      <c r="A55" s="34" t="s">
        <v>53</v>
      </c>
      <c r="B55" s="20" t="s">
        <v>19</v>
      </c>
      <c r="C55" s="35">
        <v>848320578</v>
      </c>
      <c r="D55" s="35">
        <v>889868610</v>
      </c>
      <c r="E55" s="36">
        <v>889868610</v>
      </c>
      <c r="F55" s="48">
        <v>1060306800</v>
      </c>
      <c r="G55" s="35">
        <v>1070447618</v>
      </c>
      <c r="H55" s="52">
        <v>1070447618</v>
      </c>
      <c r="I55" s="38">
        <v>1047284775</v>
      </c>
      <c r="J55" s="37">
        <v>1120231706</v>
      </c>
      <c r="K55" s="35">
        <v>1171472394</v>
      </c>
      <c r="L55" s="36">
        <v>1224175600</v>
      </c>
    </row>
    <row r="56" spans="1:12" x14ac:dyDescent="0.25">
      <c r="A56" s="34" t="s">
        <v>54</v>
      </c>
      <c r="B56" s="20" t="s">
        <v>19</v>
      </c>
      <c r="C56" s="35">
        <v>835873982</v>
      </c>
      <c r="D56" s="35">
        <v>881316387</v>
      </c>
      <c r="E56" s="36">
        <v>881316387</v>
      </c>
      <c r="F56" s="48">
        <v>841589126</v>
      </c>
      <c r="G56" s="35">
        <v>802788603</v>
      </c>
      <c r="H56" s="52">
        <v>802788603</v>
      </c>
      <c r="I56" s="38">
        <v>1075380557</v>
      </c>
      <c r="J56" s="37">
        <v>788012196</v>
      </c>
      <c r="K56" s="35">
        <v>823854749</v>
      </c>
      <c r="L56" s="36">
        <v>860936700</v>
      </c>
    </row>
    <row r="57" spans="1:12" x14ac:dyDescent="0.25">
      <c r="A57" s="34" t="s">
        <v>55</v>
      </c>
      <c r="B57" s="20" t="s">
        <v>19</v>
      </c>
      <c r="C57" s="35">
        <v>770700308</v>
      </c>
      <c r="D57" s="35">
        <v>686462945</v>
      </c>
      <c r="E57" s="36">
        <v>686462945</v>
      </c>
      <c r="F57" s="48">
        <v>1066290074</v>
      </c>
      <c r="G57" s="35">
        <v>1016902820</v>
      </c>
      <c r="H57" s="52">
        <v>1016902820</v>
      </c>
      <c r="I57" s="38">
        <v>962111204</v>
      </c>
      <c r="J57" s="37">
        <v>1052218489</v>
      </c>
      <c r="K57" s="35">
        <v>1099354097</v>
      </c>
      <c r="L57" s="36">
        <v>1148809700</v>
      </c>
    </row>
    <row r="58" spans="1:12" x14ac:dyDescent="0.25">
      <c r="A58" s="34" t="s">
        <v>56</v>
      </c>
      <c r="B58" s="20" t="s">
        <v>19</v>
      </c>
      <c r="C58" s="35">
        <v>462622028</v>
      </c>
      <c r="D58" s="35">
        <v>453944784</v>
      </c>
      <c r="E58" s="36">
        <v>453944784</v>
      </c>
      <c r="F58" s="48">
        <v>850072769</v>
      </c>
      <c r="G58" s="35">
        <v>862738976</v>
      </c>
      <c r="H58" s="52">
        <v>862738976</v>
      </c>
      <c r="I58" s="38">
        <v>647299111</v>
      </c>
      <c r="J58" s="37">
        <v>882734380</v>
      </c>
      <c r="K58" s="35">
        <v>923189647</v>
      </c>
      <c r="L58" s="36">
        <v>964725200</v>
      </c>
    </row>
    <row r="59" spans="1:12" x14ac:dyDescent="0.25">
      <c r="A59" s="34" t="s">
        <v>57</v>
      </c>
      <c r="B59" s="20" t="s">
        <v>19</v>
      </c>
      <c r="C59" s="35">
        <v>13121898</v>
      </c>
      <c r="D59" s="35">
        <v>9105919</v>
      </c>
      <c r="E59" s="36">
        <v>9105919</v>
      </c>
      <c r="F59" s="48">
        <v>18360850</v>
      </c>
      <c r="G59" s="35">
        <v>21482460</v>
      </c>
      <c r="H59" s="52">
        <v>21482460</v>
      </c>
      <c r="I59" s="38">
        <v>17307140</v>
      </c>
      <c r="J59" s="37">
        <v>21615117</v>
      </c>
      <c r="K59" s="35">
        <v>22592600</v>
      </c>
      <c r="L59" s="36">
        <v>23613500</v>
      </c>
    </row>
    <row r="60" spans="1:12" x14ac:dyDescent="0.25">
      <c r="A60" s="34" t="s">
        <v>58</v>
      </c>
      <c r="B60" s="20" t="s">
        <v>19</v>
      </c>
      <c r="C60" s="35">
        <v>23088189</v>
      </c>
      <c r="D60" s="35">
        <v>24314340</v>
      </c>
      <c r="E60" s="36">
        <v>24314340</v>
      </c>
      <c r="F60" s="48">
        <v>40816409</v>
      </c>
      <c r="G60" s="35">
        <v>40333016</v>
      </c>
      <c r="H60" s="52">
        <v>40333016</v>
      </c>
      <c r="I60" s="38">
        <v>22918133</v>
      </c>
      <c r="J60" s="37">
        <v>42451327</v>
      </c>
      <c r="K60" s="35">
        <v>44433819</v>
      </c>
      <c r="L60" s="36">
        <v>46446540</v>
      </c>
    </row>
    <row r="61" spans="1:12" x14ac:dyDescent="0.25">
      <c r="A61" s="34" t="s">
        <v>59</v>
      </c>
      <c r="B61" s="20" t="s">
        <v>19</v>
      </c>
      <c r="C61" s="35">
        <v>891363258</v>
      </c>
      <c r="D61" s="35">
        <v>1006422225</v>
      </c>
      <c r="E61" s="36">
        <v>1006422225</v>
      </c>
      <c r="F61" s="48">
        <v>950706466</v>
      </c>
      <c r="G61" s="35">
        <v>952314146</v>
      </c>
      <c r="H61" s="52">
        <v>952314146</v>
      </c>
      <c r="I61" s="38">
        <v>1311770302</v>
      </c>
      <c r="J61" s="37">
        <v>1006342065</v>
      </c>
      <c r="K61" s="35">
        <v>1053939129</v>
      </c>
      <c r="L61" s="36">
        <v>1101401800</v>
      </c>
    </row>
    <row r="62" spans="1:12" x14ac:dyDescent="0.25">
      <c r="A62" s="34" t="s">
        <v>60</v>
      </c>
      <c r="B62" s="20" t="s">
        <v>19</v>
      </c>
      <c r="C62" s="35">
        <v>319602082</v>
      </c>
      <c r="D62" s="35">
        <v>293142273</v>
      </c>
      <c r="E62" s="36">
        <v>293142273</v>
      </c>
      <c r="F62" s="48">
        <v>428227127</v>
      </c>
      <c r="G62" s="35">
        <v>424697036</v>
      </c>
      <c r="H62" s="52">
        <v>424697036</v>
      </c>
      <c r="I62" s="38">
        <v>451802519</v>
      </c>
      <c r="J62" s="37">
        <v>438357900</v>
      </c>
      <c r="K62" s="35">
        <v>458185718</v>
      </c>
      <c r="L62" s="36">
        <v>478796700</v>
      </c>
    </row>
    <row r="63" spans="1:12" x14ac:dyDescent="0.25">
      <c r="A63" s="34" t="s">
        <v>61</v>
      </c>
      <c r="B63" s="20" t="s">
        <v>19</v>
      </c>
      <c r="C63" s="35">
        <v>3105986</v>
      </c>
      <c r="D63" s="35">
        <v>-6905178</v>
      </c>
      <c r="E63" s="36">
        <v>-6905178</v>
      </c>
      <c r="F63" s="48">
        <v>1376231</v>
      </c>
      <c r="G63" s="35">
        <v>1636300</v>
      </c>
      <c r="H63" s="52">
        <v>1636300</v>
      </c>
      <c r="I63" s="38">
        <v>3910015</v>
      </c>
      <c r="J63" s="37">
        <v>1703200</v>
      </c>
      <c r="K63" s="35">
        <v>1775200</v>
      </c>
      <c r="L63" s="36">
        <v>1850600</v>
      </c>
    </row>
    <row r="64" spans="1:12" x14ac:dyDescent="0.25">
      <c r="A64" s="34" t="s">
        <v>62</v>
      </c>
      <c r="B64" s="20" t="s">
        <v>63</v>
      </c>
      <c r="C64" s="35">
        <v>208240297</v>
      </c>
      <c r="D64" s="35">
        <v>147669233</v>
      </c>
      <c r="E64" s="36">
        <v>147669233</v>
      </c>
      <c r="F64" s="48">
        <v>223876830</v>
      </c>
      <c r="G64" s="35">
        <v>224161570</v>
      </c>
      <c r="H64" s="52">
        <v>224161570</v>
      </c>
      <c r="I64" s="38">
        <v>211775679</v>
      </c>
      <c r="J64" s="37">
        <v>234500205</v>
      </c>
      <c r="K64" s="35">
        <v>245056000</v>
      </c>
      <c r="L64" s="36">
        <v>256078000</v>
      </c>
    </row>
    <row r="65" spans="1:12" x14ac:dyDescent="0.25">
      <c r="A65" s="34" t="s">
        <v>64</v>
      </c>
      <c r="B65" s="20" t="s">
        <v>19</v>
      </c>
      <c r="C65" s="35">
        <v>56766</v>
      </c>
      <c r="D65" s="35">
        <v>336</v>
      </c>
      <c r="E65" s="36">
        <v>336</v>
      </c>
      <c r="F65" s="48">
        <v>126060</v>
      </c>
      <c r="G65" s="35">
        <v>139200</v>
      </c>
      <c r="H65" s="52">
        <v>139200</v>
      </c>
      <c r="I65" s="38">
        <v>124857</v>
      </c>
      <c r="J65" s="37">
        <v>143700</v>
      </c>
      <c r="K65" s="35">
        <v>150100</v>
      </c>
      <c r="L65" s="36">
        <v>156800</v>
      </c>
    </row>
    <row r="66" spans="1:12" x14ac:dyDescent="0.25">
      <c r="A66" s="34" t="s">
        <v>65</v>
      </c>
      <c r="B66" s="20" t="s">
        <v>19</v>
      </c>
      <c r="C66" s="35">
        <v>4677824</v>
      </c>
      <c r="D66" s="35">
        <v>9756611</v>
      </c>
      <c r="E66" s="36">
        <v>9756611</v>
      </c>
      <c r="F66" s="48">
        <v>19501444</v>
      </c>
      <c r="G66" s="35">
        <v>20926690</v>
      </c>
      <c r="H66" s="52">
        <v>20926690</v>
      </c>
      <c r="I66" s="38">
        <v>16384671</v>
      </c>
      <c r="J66" s="37">
        <v>21900239</v>
      </c>
      <c r="K66" s="35">
        <v>22884900</v>
      </c>
      <c r="L66" s="36">
        <v>23915700</v>
      </c>
    </row>
    <row r="67" spans="1:12" x14ac:dyDescent="0.25">
      <c r="A67" s="34" t="s">
        <v>66</v>
      </c>
      <c r="B67" s="20" t="s">
        <v>19</v>
      </c>
      <c r="C67" s="35">
        <v>18260632</v>
      </c>
      <c r="D67" s="35">
        <v>16687653</v>
      </c>
      <c r="E67" s="36">
        <v>16687653</v>
      </c>
      <c r="F67" s="48">
        <v>24992848</v>
      </c>
      <c r="G67" s="35">
        <v>24624390</v>
      </c>
      <c r="H67" s="52">
        <v>24624390</v>
      </c>
      <c r="I67" s="38">
        <v>29954481</v>
      </c>
      <c r="J67" s="37">
        <v>25817538</v>
      </c>
      <c r="K67" s="35">
        <v>27018100</v>
      </c>
      <c r="L67" s="36">
        <v>28270900</v>
      </c>
    </row>
    <row r="68" spans="1:12" x14ac:dyDescent="0.25">
      <c r="A68" s="34" t="s">
        <v>67</v>
      </c>
      <c r="B68" s="20" t="s">
        <v>19</v>
      </c>
      <c r="C68" s="35">
        <v>30056693</v>
      </c>
      <c r="D68" s="35">
        <v>23844890</v>
      </c>
      <c r="E68" s="36">
        <v>23844890</v>
      </c>
      <c r="F68" s="48">
        <v>22259823</v>
      </c>
      <c r="G68" s="35">
        <v>30041820</v>
      </c>
      <c r="H68" s="52">
        <v>30041820</v>
      </c>
      <c r="I68" s="38">
        <v>24733352</v>
      </c>
      <c r="J68" s="37">
        <v>26783579</v>
      </c>
      <c r="K68" s="35">
        <v>27984000</v>
      </c>
      <c r="L68" s="36">
        <v>29238000</v>
      </c>
    </row>
    <row r="69" spans="1:12" x14ac:dyDescent="0.25">
      <c r="A69" s="57" t="s">
        <v>68</v>
      </c>
      <c r="B69" s="20" t="s">
        <v>69</v>
      </c>
      <c r="C69" s="41">
        <f>SUM(C53:C68)</f>
        <v>15844915700</v>
      </c>
      <c r="D69" s="41">
        <f t="shared" ref="D69:L69" si="5">SUM(D53:D68)</f>
        <v>15756481281</v>
      </c>
      <c r="E69" s="42">
        <f t="shared" si="5"/>
        <v>15756481281</v>
      </c>
      <c r="F69" s="43">
        <f t="shared" si="5"/>
        <v>19007361065</v>
      </c>
      <c r="G69" s="41">
        <f t="shared" si="5"/>
        <v>19063084780</v>
      </c>
      <c r="H69" s="42">
        <f t="shared" si="5"/>
        <v>19063084780</v>
      </c>
      <c r="I69" s="44">
        <f t="shared" si="5"/>
        <v>19677429586</v>
      </c>
      <c r="J69" s="45">
        <f t="shared" si="5"/>
        <v>19994315991</v>
      </c>
      <c r="K69" s="41">
        <f t="shared" si="5"/>
        <v>21096888176</v>
      </c>
      <c r="L69" s="42">
        <f t="shared" si="5"/>
        <v>22043664040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-1971207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15844915700</v>
      </c>
      <c r="D71" s="41">
        <f t="shared" ref="D71:L71" si="6">D69+D70</f>
        <v>15756481281</v>
      </c>
      <c r="E71" s="42">
        <f t="shared" si="6"/>
        <v>15756481281</v>
      </c>
      <c r="F71" s="43">
        <f t="shared" si="6"/>
        <v>19007361065</v>
      </c>
      <c r="G71" s="41">
        <f t="shared" si="6"/>
        <v>19063084780</v>
      </c>
      <c r="H71" s="42">
        <f t="shared" si="6"/>
        <v>19063084780</v>
      </c>
      <c r="I71" s="44">
        <f t="shared" si="6"/>
        <v>19675458379</v>
      </c>
      <c r="J71" s="45">
        <f t="shared" si="6"/>
        <v>19994315991</v>
      </c>
      <c r="K71" s="41">
        <f t="shared" si="6"/>
        <v>21096888176</v>
      </c>
      <c r="L71" s="42">
        <f t="shared" si="6"/>
        <v>22043664040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3688197034</v>
      </c>
      <c r="D79" s="35">
        <v>3504971153</v>
      </c>
      <c r="E79" s="36">
        <v>3504971153</v>
      </c>
      <c r="F79" s="48">
        <v>4743893661</v>
      </c>
      <c r="G79" s="35">
        <v>4820810003</v>
      </c>
      <c r="H79" s="52">
        <v>4820810003</v>
      </c>
      <c r="I79" s="38">
        <v>3986584423</v>
      </c>
      <c r="J79" s="37">
        <v>5130494260</v>
      </c>
      <c r="K79" s="35">
        <v>5346856700</v>
      </c>
      <c r="L79" s="36">
        <v>5584510600</v>
      </c>
    </row>
    <row r="80" spans="1:12" x14ac:dyDescent="0.25">
      <c r="A80" s="34" t="s">
        <v>75</v>
      </c>
      <c r="B80" s="20" t="s">
        <v>19</v>
      </c>
      <c r="C80" s="35">
        <v>48597910</v>
      </c>
      <c r="D80" s="35">
        <v>254689554</v>
      </c>
      <c r="E80" s="36">
        <v>254689554</v>
      </c>
      <c r="F80" s="48">
        <v>40442330</v>
      </c>
      <c r="G80" s="35">
        <v>46436172</v>
      </c>
      <c r="H80" s="52">
        <v>46436172</v>
      </c>
      <c r="I80" s="38">
        <v>87279463</v>
      </c>
      <c r="J80" s="37">
        <v>48652300</v>
      </c>
      <c r="K80" s="35">
        <v>50830300</v>
      </c>
      <c r="L80" s="36">
        <v>53104300</v>
      </c>
    </row>
    <row r="81" spans="1:12" x14ac:dyDescent="0.25">
      <c r="A81" s="34" t="s">
        <v>76</v>
      </c>
      <c r="B81" s="20" t="s">
        <v>19</v>
      </c>
      <c r="C81" s="35">
        <v>260901765</v>
      </c>
      <c r="D81" s="35">
        <v>7383766</v>
      </c>
      <c r="E81" s="36">
        <v>7383766</v>
      </c>
      <c r="F81" s="48">
        <v>0</v>
      </c>
      <c r="G81" s="35">
        <v>0</v>
      </c>
      <c r="H81" s="52">
        <v>0</v>
      </c>
      <c r="I81" s="38">
        <v>-113100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3997696709</v>
      </c>
      <c r="D83" s="41">
        <f t="shared" ref="D83:L83" si="7">SUM(D79:D81)</f>
        <v>3767044473</v>
      </c>
      <c r="E83" s="42">
        <f t="shared" si="7"/>
        <v>3767044473</v>
      </c>
      <c r="F83" s="43">
        <f t="shared" si="7"/>
        <v>4784335991</v>
      </c>
      <c r="G83" s="41">
        <f t="shared" si="7"/>
        <v>4867246175</v>
      </c>
      <c r="H83" s="42">
        <f t="shared" si="7"/>
        <v>4867246175</v>
      </c>
      <c r="I83" s="44">
        <f t="shared" si="7"/>
        <v>4073750786</v>
      </c>
      <c r="J83" s="45">
        <f t="shared" si="7"/>
        <v>5179146560</v>
      </c>
      <c r="K83" s="41">
        <f t="shared" si="7"/>
        <v>5397687000</v>
      </c>
      <c r="L83" s="42">
        <f t="shared" si="7"/>
        <v>5637614900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12123565806</v>
      </c>
      <c r="D86" s="35">
        <v>13917051022</v>
      </c>
      <c r="E86" s="36">
        <v>13917051022</v>
      </c>
      <c r="F86" s="48">
        <v>16403226069</v>
      </c>
      <c r="G86" s="35">
        <v>13639856000</v>
      </c>
      <c r="H86" s="52">
        <v>13639856000</v>
      </c>
      <c r="I86" s="38">
        <v>16541856764</v>
      </c>
      <c r="J86" s="37">
        <v>15377574016</v>
      </c>
      <c r="K86" s="35">
        <v>17336677171</v>
      </c>
      <c r="L86" s="36">
        <v>19545370000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12123565806</v>
      </c>
      <c r="D88" s="41">
        <f t="shared" ref="D88:L88" si="8">SUM(D86:D87)</f>
        <v>13917051022</v>
      </c>
      <c r="E88" s="42">
        <f t="shared" si="8"/>
        <v>13917051022</v>
      </c>
      <c r="F88" s="43">
        <f t="shared" si="8"/>
        <v>16403226069</v>
      </c>
      <c r="G88" s="41">
        <f t="shared" si="8"/>
        <v>13639856000</v>
      </c>
      <c r="H88" s="42">
        <f t="shared" si="8"/>
        <v>13639856000</v>
      </c>
      <c r="I88" s="44">
        <f t="shared" si="8"/>
        <v>16541856764</v>
      </c>
      <c r="J88" s="45">
        <f t="shared" si="8"/>
        <v>15377574016</v>
      </c>
      <c r="K88" s="41">
        <f t="shared" si="8"/>
        <v>17336677171</v>
      </c>
      <c r="L88" s="42">
        <f t="shared" si="8"/>
        <v>19545370000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4208968121</v>
      </c>
      <c r="D91" s="35">
        <v>138089522</v>
      </c>
      <c r="E91" s="36">
        <v>138089522</v>
      </c>
      <c r="F91" s="48">
        <v>136464000</v>
      </c>
      <c r="G91" s="35">
        <v>78553000</v>
      </c>
      <c r="H91" s="52">
        <v>78553000</v>
      </c>
      <c r="I91" s="38">
        <v>6394767738</v>
      </c>
      <c r="J91" s="37">
        <v>129234000</v>
      </c>
      <c r="K91" s="35">
        <v>40279000</v>
      </c>
      <c r="L91" s="36">
        <v>42092000</v>
      </c>
    </row>
    <row r="92" spans="1:12" x14ac:dyDescent="0.25">
      <c r="A92" s="34" t="s">
        <v>83</v>
      </c>
      <c r="B92" s="20" t="s">
        <v>19</v>
      </c>
      <c r="C92" s="35">
        <v>1162270</v>
      </c>
      <c r="D92" s="35">
        <v>6281907</v>
      </c>
      <c r="E92" s="36">
        <v>6281907</v>
      </c>
      <c r="F92" s="48">
        <v>2371000</v>
      </c>
      <c r="G92" s="35">
        <v>5871000</v>
      </c>
      <c r="H92" s="52">
        <v>5871000</v>
      </c>
      <c r="I92" s="38">
        <v>4036824</v>
      </c>
      <c r="J92" s="37">
        <v>6153016</v>
      </c>
      <c r="K92" s="35">
        <v>6430000</v>
      </c>
      <c r="L92" s="36">
        <v>6720000</v>
      </c>
    </row>
    <row r="93" spans="1:12" x14ac:dyDescent="0.25">
      <c r="A93" s="59" t="s">
        <v>84</v>
      </c>
      <c r="B93" s="20" t="s">
        <v>72</v>
      </c>
      <c r="C93" s="41">
        <f>SUM(C91:C92)</f>
        <v>4210130391</v>
      </c>
      <c r="D93" s="41">
        <f t="shared" ref="D93:L93" si="9">SUM(D91:D92)</f>
        <v>144371429</v>
      </c>
      <c r="E93" s="42">
        <f t="shared" si="9"/>
        <v>144371429</v>
      </c>
      <c r="F93" s="43">
        <f t="shared" si="9"/>
        <v>138835000</v>
      </c>
      <c r="G93" s="41">
        <f t="shared" si="9"/>
        <v>84424000</v>
      </c>
      <c r="H93" s="42">
        <f t="shared" si="9"/>
        <v>84424000</v>
      </c>
      <c r="I93" s="44">
        <f t="shared" si="9"/>
        <v>6398804562</v>
      </c>
      <c r="J93" s="45">
        <f t="shared" si="9"/>
        <v>135387016</v>
      </c>
      <c r="K93" s="41">
        <f t="shared" si="9"/>
        <v>46709000</v>
      </c>
      <c r="L93" s="42">
        <f t="shared" si="9"/>
        <v>48812000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1192405591</v>
      </c>
      <c r="D96" s="35">
        <v>2417528703</v>
      </c>
      <c r="E96" s="36">
        <v>2417528703</v>
      </c>
      <c r="F96" s="48">
        <v>1507635401</v>
      </c>
      <c r="G96" s="35">
        <v>1580568442</v>
      </c>
      <c r="H96" s="52">
        <v>1580568442</v>
      </c>
      <c r="I96" s="38">
        <v>1703259020</v>
      </c>
      <c r="J96" s="37">
        <v>1697662561</v>
      </c>
      <c r="K96" s="35">
        <v>1681926000</v>
      </c>
      <c r="L96" s="36">
        <v>1658086500</v>
      </c>
    </row>
    <row r="97" spans="1:12" x14ac:dyDescent="0.25">
      <c r="A97" s="55" t="s">
        <v>87</v>
      </c>
      <c r="B97" s="20" t="s">
        <v>19</v>
      </c>
      <c r="C97" s="35">
        <v>1489548023</v>
      </c>
      <c r="D97" s="35">
        <v>1217877158</v>
      </c>
      <c r="E97" s="36">
        <v>1217877158</v>
      </c>
      <c r="F97" s="48">
        <v>1117296245</v>
      </c>
      <c r="G97" s="35">
        <v>1118667639</v>
      </c>
      <c r="H97" s="52">
        <v>1118667639</v>
      </c>
      <c r="I97" s="38">
        <v>1164083497</v>
      </c>
      <c r="J97" s="37">
        <v>1206237100</v>
      </c>
      <c r="K97" s="35">
        <v>1219722800</v>
      </c>
      <c r="L97" s="36">
        <v>1214152500</v>
      </c>
    </row>
    <row r="98" spans="1:12" x14ac:dyDescent="0.25">
      <c r="A98" s="55" t="s">
        <v>88</v>
      </c>
      <c r="B98" s="20" t="s">
        <v>19</v>
      </c>
      <c r="C98" s="35">
        <v>2689656975</v>
      </c>
      <c r="D98" s="35">
        <v>3248557980</v>
      </c>
      <c r="E98" s="36">
        <v>3248557980</v>
      </c>
      <c r="F98" s="48">
        <v>4950080491</v>
      </c>
      <c r="G98" s="35">
        <v>4708278201</v>
      </c>
      <c r="H98" s="52">
        <v>4708278201</v>
      </c>
      <c r="I98" s="38">
        <v>3154514736</v>
      </c>
      <c r="J98" s="37">
        <v>4603948636</v>
      </c>
      <c r="K98" s="35">
        <v>4933721000</v>
      </c>
      <c r="L98" s="36">
        <v>5391952900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5371610589</v>
      </c>
      <c r="D127" s="41">
        <f t="shared" ref="D127:L127" si="10">SUM(D96:D98)</f>
        <v>6883963841</v>
      </c>
      <c r="E127" s="42">
        <f t="shared" si="10"/>
        <v>6883963841</v>
      </c>
      <c r="F127" s="43">
        <f t="shared" si="10"/>
        <v>7575012137</v>
      </c>
      <c r="G127" s="41">
        <f t="shared" si="10"/>
        <v>7407514282</v>
      </c>
      <c r="H127" s="42">
        <f t="shared" si="10"/>
        <v>7407514282</v>
      </c>
      <c r="I127" s="44">
        <f t="shared" si="10"/>
        <v>6021857253</v>
      </c>
      <c r="J127" s="45">
        <f t="shared" si="10"/>
        <v>7507848297</v>
      </c>
      <c r="K127" s="41">
        <f t="shared" si="10"/>
        <v>7835369800</v>
      </c>
      <c r="L127" s="42">
        <f t="shared" si="10"/>
        <v>8264191900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-309274</v>
      </c>
      <c r="D130" s="35">
        <v>53640</v>
      </c>
      <c r="E130" s="36">
        <v>53640</v>
      </c>
      <c r="F130" s="48">
        <v>5584000</v>
      </c>
      <c r="G130" s="35">
        <v>7504000</v>
      </c>
      <c r="H130" s="52">
        <v>7504000</v>
      </c>
      <c r="I130" s="38">
        <v>6349050</v>
      </c>
      <c r="J130" s="37">
        <v>7864000</v>
      </c>
      <c r="K130" s="35">
        <v>8218000</v>
      </c>
      <c r="L130" s="36">
        <v>8587000</v>
      </c>
    </row>
    <row r="131" spans="1:12" x14ac:dyDescent="0.25">
      <c r="A131" s="34" t="s">
        <v>92</v>
      </c>
      <c r="B131" s="20" t="s">
        <v>19</v>
      </c>
      <c r="C131" s="35">
        <v>39857641</v>
      </c>
      <c r="D131" s="35">
        <v>4834647</v>
      </c>
      <c r="E131" s="36">
        <v>4834647</v>
      </c>
      <c r="F131" s="48">
        <v>28577000</v>
      </c>
      <c r="G131" s="35">
        <v>50346000</v>
      </c>
      <c r="H131" s="52">
        <v>50346000</v>
      </c>
      <c r="I131" s="38">
        <v>50346062</v>
      </c>
      <c r="J131" s="37">
        <v>52763000</v>
      </c>
      <c r="K131" s="35">
        <v>55137000</v>
      </c>
      <c r="L131" s="36">
        <v>57617000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61756103</v>
      </c>
      <c r="D133" s="35">
        <v>54798731</v>
      </c>
      <c r="E133" s="36">
        <v>54798731</v>
      </c>
      <c r="F133" s="48">
        <v>82040576</v>
      </c>
      <c r="G133" s="35">
        <v>102975162</v>
      </c>
      <c r="H133" s="52">
        <v>102975162</v>
      </c>
      <c r="I133" s="38">
        <v>157497688</v>
      </c>
      <c r="J133" s="37">
        <v>84850047</v>
      </c>
      <c r="K133" s="35">
        <v>87829400</v>
      </c>
      <c r="L133" s="36">
        <v>86538500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8314128419</v>
      </c>
      <c r="D136" s="35">
        <v>5479640060</v>
      </c>
      <c r="E136" s="36">
        <v>5479640061</v>
      </c>
      <c r="F136" s="48">
        <v>8576111069</v>
      </c>
      <c r="G136" s="35">
        <v>9073302905</v>
      </c>
      <c r="H136" s="52">
        <v>9073302905</v>
      </c>
      <c r="I136" s="38">
        <v>10327477275</v>
      </c>
      <c r="J136" s="37">
        <v>6615923867</v>
      </c>
      <c r="K136" s="35">
        <v>6801321120</v>
      </c>
      <c r="L136" s="36">
        <v>6942344660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8415432889</v>
      </c>
      <c r="D157" s="66">
        <f t="shared" ref="D157:L157" si="11">+D130+D131+D133+D136</f>
        <v>5539327078</v>
      </c>
      <c r="E157" s="67">
        <f t="shared" si="11"/>
        <v>5539327079</v>
      </c>
      <c r="F157" s="68">
        <f t="shared" si="11"/>
        <v>8692312645</v>
      </c>
      <c r="G157" s="66">
        <f t="shared" si="11"/>
        <v>9234128067</v>
      </c>
      <c r="H157" s="67">
        <f t="shared" si="11"/>
        <v>9234128067</v>
      </c>
      <c r="I157" s="69">
        <f t="shared" si="11"/>
        <v>10541670075</v>
      </c>
      <c r="J157" s="70">
        <f t="shared" si="11"/>
        <v>6761400914</v>
      </c>
      <c r="K157" s="66">
        <f t="shared" si="11"/>
        <v>6952505520</v>
      </c>
      <c r="L157" s="67">
        <f t="shared" si="11"/>
        <v>7095087160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706388</v>
      </c>
      <c r="D160" s="35">
        <v>2931249</v>
      </c>
      <c r="E160" s="36">
        <v>2931249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104099944</v>
      </c>
      <c r="D161" s="35">
        <v>26430835</v>
      </c>
      <c r="E161" s="36">
        <v>26430835</v>
      </c>
      <c r="F161" s="48">
        <v>374306241</v>
      </c>
      <c r="G161" s="35">
        <v>87295125</v>
      </c>
      <c r="H161" s="52">
        <v>87295125</v>
      </c>
      <c r="I161" s="38">
        <v>94911572</v>
      </c>
      <c r="J161" s="37">
        <v>149799500</v>
      </c>
      <c r="K161" s="35">
        <v>171065700</v>
      </c>
      <c r="L161" s="36">
        <v>190795100</v>
      </c>
    </row>
    <row r="162" spans="1:12" x14ac:dyDescent="0.25">
      <c r="A162" s="34" t="s">
        <v>99</v>
      </c>
      <c r="B162" s="20" t="s">
        <v>19</v>
      </c>
      <c r="C162" s="35">
        <v>1636989438</v>
      </c>
      <c r="D162" s="35">
        <v>1415990072</v>
      </c>
      <c r="E162" s="36">
        <v>1415990072</v>
      </c>
      <c r="F162" s="48">
        <v>3860566265</v>
      </c>
      <c r="G162" s="35">
        <v>3196349072</v>
      </c>
      <c r="H162" s="52">
        <v>3196349072</v>
      </c>
      <c r="I162" s="38">
        <v>2266737517</v>
      </c>
      <c r="J162" s="37">
        <v>3282249712</v>
      </c>
      <c r="K162" s="35">
        <v>3409222000</v>
      </c>
      <c r="L162" s="36">
        <v>3537176900</v>
      </c>
    </row>
    <row r="163" spans="1:12" x14ac:dyDescent="0.25">
      <c r="A163" s="34" t="s">
        <v>100</v>
      </c>
      <c r="B163" s="20" t="s">
        <v>19</v>
      </c>
      <c r="C163" s="35">
        <v>81655755</v>
      </c>
      <c r="D163" s="35">
        <v>44498612</v>
      </c>
      <c r="E163" s="36">
        <v>44498612</v>
      </c>
      <c r="F163" s="48">
        <v>1935470132</v>
      </c>
      <c r="G163" s="35">
        <v>51725710</v>
      </c>
      <c r="H163" s="52">
        <v>51725710</v>
      </c>
      <c r="I163" s="38">
        <v>52366530</v>
      </c>
      <c r="J163" s="37">
        <v>56142300</v>
      </c>
      <c r="K163" s="35">
        <v>59155000</v>
      </c>
      <c r="L163" s="36">
        <v>58923500</v>
      </c>
    </row>
    <row r="164" spans="1:12" x14ac:dyDescent="0.25">
      <c r="A164" s="64" t="s">
        <v>101</v>
      </c>
      <c r="B164" s="65" t="s">
        <v>102</v>
      </c>
      <c r="C164" s="80">
        <f>SUM(C160:C163)</f>
        <v>1823451525</v>
      </c>
      <c r="D164" s="81">
        <f t="shared" ref="D164:L164" si="12">SUM(D160:D163)</f>
        <v>1489850768</v>
      </c>
      <c r="E164" s="82">
        <f t="shared" si="12"/>
        <v>1489850768</v>
      </c>
      <c r="F164" s="80">
        <f t="shared" si="12"/>
        <v>6170342638</v>
      </c>
      <c r="G164" s="81">
        <f t="shared" si="12"/>
        <v>3335369907</v>
      </c>
      <c r="H164" s="82">
        <f t="shared" si="12"/>
        <v>3335369907</v>
      </c>
      <c r="I164" s="83">
        <f t="shared" si="12"/>
        <v>2414015619</v>
      </c>
      <c r="J164" s="84">
        <f t="shared" si="12"/>
        <v>3488191512</v>
      </c>
      <c r="K164" s="81">
        <f t="shared" si="12"/>
        <v>3639442700</v>
      </c>
      <c r="L164" s="82">
        <f t="shared" si="12"/>
        <v>3786895500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6066053469</v>
      </c>
      <c r="D167" s="35">
        <v>6619454678</v>
      </c>
      <c r="E167" s="36">
        <v>6619454678</v>
      </c>
      <c r="F167" s="48">
        <v>5784170000</v>
      </c>
      <c r="G167" s="35">
        <v>5384701544</v>
      </c>
      <c r="H167" s="52">
        <v>5384701544</v>
      </c>
      <c r="I167" s="38">
        <v>5374624576</v>
      </c>
      <c r="J167" s="37">
        <v>5702400000</v>
      </c>
      <c r="K167" s="35">
        <v>6078757000</v>
      </c>
      <c r="L167" s="36">
        <v>6479953000</v>
      </c>
    </row>
    <row r="168" spans="1:12" x14ac:dyDescent="0.25">
      <c r="A168" s="34" t="s">
        <v>105</v>
      </c>
      <c r="B168" s="20" t="s">
        <v>19</v>
      </c>
      <c r="C168" s="35">
        <v>476036971</v>
      </c>
      <c r="D168" s="35">
        <v>412763275</v>
      </c>
      <c r="E168" s="36">
        <v>412772174</v>
      </c>
      <c r="F168" s="48">
        <v>574772791</v>
      </c>
      <c r="G168" s="35">
        <v>602869416</v>
      </c>
      <c r="H168" s="52">
        <v>602869416</v>
      </c>
      <c r="I168" s="38">
        <v>1301882255</v>
      </c>
      <c r="J168" s="37">
        <v>676511101</v>
      </c>
      <c r="K168" s="35">
        <v>708888700</v>
      </c>
      <c r="L168" s="36">
        <v>741495600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6542090440</v>
      </c>
      <c r="D169" s="81">
        <f t="shared" si="13"/>
        <v>7032217953</v>
      </c>
      <c r="E169" s="82">
        <f t="shared" si="13"/>
        <v>7032226852</v>
      </c>
      <c r="F169" s="80">
        <f t="shared" si="13"/>
        <v>6358942791</v>
      </c>
      <c r="G169" s="81">
        <f t="shared" si="13"/>
        <v>5987570960</v>
      </c>
      <c r="H169" s="82">
        <f t="shared" si="13"/>
        <v>5987570960</v>
      </c>
      <c r="I169" s="83">
        <f t="shared" si="13"/>
        <v>6676506831</v>
      </c>
      <c r="J169" s="84">
        <f t="shared" si="13"/>
        <v>6378911101</v>
      </c>
      <c r="K169" s="81">
        <f t="shared" si="13"/>
        <v>6787645700</v>
      </c>
      <c r="L169" s="82">
        <f t="shared" si="13"/>
        <v>7221448600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8403911245</v>
      </c>
      <c r="D8" s="35">
        <v>0</v>
      </c>
      <c r="E8" s="36">
        <v>9130900312</v>
      </c>
      <c r="F8" s="37">
        <v>10591663591</v>
      </c>
      <c r="G8" s="35">
        <v>10591663591</v>
      </c>
      <c r="H8" s="36">
        <v>10591663591</v>
      </c>
      <c r="I8" s="38">
        <v>9724101810</v>
      </c>
      <c r="J8" s="37">
        <v>11121324653</v>
      </c>
      <c r="K8" s="35">
        <v>11826170332</v>
      </c>
      <c r="L8" s="36">
        <v>12493049805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-4337690</v>
      </c>
      <c r="F9" s="37">
        <v>-964507651</v>
      </c>
      <c r="G9" s="35">
        <v>-964507651</v>
      </c>
      <c r="H9" s="36">
        <v>-964507651</v>
      </c>
      <c r="I9" s="38">
        <v>0</v>
      </c>
      <c r="J9" s="37">
        <v>-1012733033</v>
      </c>
      <c r="K9" s="35">
        <v>-1109919410</v>
      </c>
      <c r="L9" s="36">
        <v>-1172556583</v>
      </c>
    </row>
    <row r="10" spans="1:12" x14ac:dyDescent="0.25">
      <c r="A10" s="40" t="s">
        <v>25</v>
      </c>
      <c r="B10" s="20" t="s">
        <v>19</v>
      </c>
      <c r="C10" s="41">
        <f>C8+C9</f>
        <v>8403911245</v>
      </c>
      <c r="D10" s="41">
        <f t="shared" ref="D10:L10" si="0">D8+D9</f>
        <v>0</v>
      </c>
      <c r="E10" s="42">
        <f t="shared" si="0"/>
        <v>9126562622</v>
      </c>
      <c r="F10" s="43">
        <f t="shared" si="0"/>
        <v>9627155940</v>
      </c>
      <c r="G10" s="41">
        <f t="shared" si="0"/>
        <v>9627155940</v>
      </c>
      <c r="H10" s="42">
        <f t="shared" si="0"/>
        <v>9627155940</v>
      </c>
      <c r="I10" s="44">
        <f t="shared" si="0"/>
        <v>9724101810</v>
      </c>
      <c r="J10" s="45">
        <f t="shared" si="0"/>
        <v>10108591620</v>
      </c>
      <c r="K10" s="41">
        <f t="shared" si="0"/>
        <v>10716250922</v>
      </c>
      <c r="L10" s="42">
        <f t="shared" si="0"/>
        <v>11320493222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12624990669</v>
      </c>
      <c r="D14" s="35">
        <v>0</v>
      </c>
      <c r="E14" s="36">
        <v>13985110614</v>
      </c>
      <c r="F14" s="37">
        <v>19345487027</v>
      </c>
      <c r="G14" s="35">
        <v>19151230871</v>
      </c>
      <c r="H14" s="36">
        <v>19151230871</v>
      </c>
      <c r="I14" s="38">
        <v>15805232645</v>
      </c>
      <c r="J14" s="37">
        <v>21604904272</v>
      </c>
      <c r="K14" s="35">
        <v>23163911604</v>
      </c>
      <c r="L14" s="36">
        <v>25611221284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-1482608970</v>
      </c>
      <c r="G15" s="35">
        <v>-1482608970</v>
      </c>
      <c r="H15" s="36">
        <v>-1482608970</v>
      </c>
      <c r="I15" s="38">
        <v>0</v>
      </c>
      <c r="J15" s="37">
        <v>-1660495019</v>
      </c>
      <c r="K15" s="35">
        <v>-1736906060</v>
      </c>
      <c r="L15" s="36">
        <v>-1815066833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-1214620955</v>
      </c>
      <c r="G16" s="35">
        <v>-1214620955</v>
      </c>
      <c r="H16" s="36">
        <v>-1214620955</v>
      </c>
      <c r="I16" s="38">
        <v>0</v>
      </c>
      <c r="J16" s="37">
        <v>-1511503698</v>
      </c>
      <c r="K16" s="35">
        <v>-1581058602</v>
      </c>
      <c r="L16" s="36">
        <v>-1652206239</v>
      </c>
    </row>
    <row r="17" spans="1:12" x14ac:dyDescent="0.25">
      <c r="A17" s="40" t="s">
        <v>31</v>
      </c>
      <c r="B17" s="20" t="s">
        <v>19</v>
      </c>
      <c r="C17" s="41">
        <f>C14+C15+C16</f>
        <v>12624990669</v>
      </c>
      <c r="D17" s="41">
        <f t="shared" ref="D17:L17" si="1">D14+D15+D16</f>
        <v>0</v>
      </c>
      <c r="E17" s="42">
        <f t="shared" si="1"/>
        <v>13985110614</v>
      </c>
      <c r="F17" s="43">
        <f t="shared" si="1"/>
        <v>16648257102</v>
      </c>
      <c r="G17" s="41">
        <f t="shared" si="1"/>
        <v>16454000946</v>
      </c>
      <c r="H17" s="42">
        <f t="shared" si="1"/>
        <v>16454000946</v>
      </c>
      <c r="I17" s="44">
        <f t="shared" si="1"/>
        <v>15805232645</v>
      </c>
      <c r="J17" s="45">
        <f t="shared" si="1"/>
        <v>18432905555</v>
      </c>
      <c r="K17" s="41">
        <f t="shared" si="1"/>
        <v>19845946942</v>
      </c>
      <c r="L17" s="42">
        <f t="shared" si="1"/>
        <v>22143948212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4288441722</v>
      </c>
      <c r="D20" s="35">
        <v>0</v>
      </c>
      <c r="E20" s="36">
        <v>5383923009</v>
      </c>
      <c r="F20" s="37">
        <v>8257076941</v>
      </c>
      <c r="G20" s="35">
        <v>8157076941</v>
      </c>
      <c r="H20" s="36">
        <v>8157076941</v>
      </c>
      <c r="I20" s="38">
        <v>5809546288</v>
      </c>
      <c r="J20" s="37">
        <v>8644412256</v>
      </c>
      <c r="K20" s="35">
        <v>9040765070</v>
      </c>
      <c r="L20" s="36">
        <v>9445906175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-1372261289</v>
      </c>
      <c r="G21" s="35">
        <v>-1372261289</v>
      </c>
      <c r="H21" s="36">
        <v>-1372261289</v>
      </c>
      <c r="I21" s="38">
        <v>0</v>
      </c>
      <c r="J21" s="37">
        <v>-1453224705</v>
      </c>
      <c r="K21" s="35">
        <v>-1520073041</v>
      </c>
      <c r="L21" s="36">
        <v>-1588476328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-1192026399</v>
      </c>
      <c r="G22" s="35">
        <v>-1192026399</v>
      </c>
      <c r="H22" s="49">
        <v>-1192026399</v>
      </c>
      <c r="I22" s="38">
        <v>0</v>
      </c>
      <c r="J22" s="37">
        <v>-1262355957</v>
      </c>
      <c r="K22" s="35">
        <v>-1320424331</v>
      </c>
      <c r="L22" s="36">
        <v>-1379843425</v>
      </c>
    </row>
    <row r="23" spans="1:12" x14ac:dyDescent="0.25">
      <c r="A23" s="40" t="s">
        <v>36</v>
      </c>
      <c r="B23" s="50" t="s">
        <v>19</v>
      </c>
      <c r="C23" s="41">
        <f>C20+C21+C22</f>
        <v>4288441722</v>
      </c>
      <c r="D23" s="41">
        <f t="shared" ref="D23:L23" si="2">D20+D21+D22</f>
        <v>0</v>
      </c>
      <c r="E23" s="42">
        <f t="shared" si="2"/>
        <v>5383923009</v>
      </c>
      <c r="F23" s="43">
        <f t="shared" si="2"/>
        <v>5692789253</v>
      </c>
      <c r="G23" s="41">
        <f t="shared" si="2"/>
        <v>5592789253</v>
      </c>
      <c r="H23" s="42">
        <f t="shared" si="2"/>
        <v>5592789253</v>
      </c>
      <c r="I23" s="44">
        <f t="shared" si="2"/>
        <v>5809546288</v>
      </c>
      <c r="J23" s="45">
        <f t="shared" si="2"/>
        <v>5928831594</v>
      </c>
      <c r="K23" s="41">
        <f t="shared" si="2"/>
        <v>6200267698</v>
      </c>
      <c r="L23" s="42">
        <f t="shared" si="2"/>
        <v>6477586422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1292461293</v>
      </c>
      <c r="D26" s="35">
        <v>0</v>
      </c>
      <c r="E26" s="36">
        <v>1583769761</v>
      </c>
      <c r="F26" s="48">
        <v>2687615484</v>
      </c>
      <c r="G26" s="35">
        <v>2787615484</v>
      </c>
      <c r="H26" s="52">
        <v>2787615484</v>
      </c>
      <c r="I26" s="38">
        <v>1758286462</v>
      </c>
      <c r="J26" s="37">
        <v>2952084796</v>
      </c>
      <c r="K26" s="35">
        <v>3087743209</v>
      </c>
      <c r="L26" s="36">
        <v>3226511200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-512165645</v>
      </c>
      <c r="G27" s="35">
        <v>-512165645</v>
      </c>
      <c r="H27" s="36">
        <v>-512165645</v>
      </c>
      <c r="I27" s="38">
        <v>0</v>
      </c>
      <c r="J27" s="37">
        <v>-542383418</v>
      </c>
      <c r="K27" s="35">
        <v>-567333055</v>
      </c>
      <c r="L27" s="36">
        <v>-592863043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-460949080</v>
      </c>
      <c r="G28" s="35">
        <v>-460949080</v>
      </c>
      <c r="H28" s="36">
        <v>-460949080</v>
      </c>
      <c r="I28" s="38">
        <v>0</v>
      </c>
      <c r="J28" s="37">
        <v>-488145076</v>
      </c>
      <c r="K28" s="35">
        <v>-510599750</v>
      </c>
      <c r="L28" s="36">
        <v>-533576738</v>
      </c>
    </row>
    <row r="29" spans="1:12" x14ac:dyDescent="0.25">
      <c r="A29" s="40" t="s">
        <v>41</v>
      </c>
      <c r="B29" s="20" t="s">
        <v>19</v>
      </c>
      <c r="C29" s="41">
        <f>C26+C27+C28</f>
        <v>1292461293</v>
      </c>
      <c r="D29" s="41">
        <f t="shared" ref="D29:L29" si="3">D26+D27+D28</f>
        <v>0</v>
      </c>
      <c r="E29" s="42">
        <f t="shared" si="3"/>
        <v>1583769761</v>
      </c>
      <c r="F29" s="43">
        <f t="shared" si="3"/>
        <v>1714500759</v>
      </c>
      <c r="G29" s="41">
        <f t="shared" si="3"/>
        <v>1814500759</v>
      </c>
      <c r="H29" s="42">
        <f t="shared" si="3"/>
        <v>1814500759</v>
      </c>
      <c r="I29" s="44">
        <f t="shared" si="3"/>
        <v>1758286462</v>
      </c>
      <c r="J29" s="45">
        <f t="shared" si="3"/>
        <v>1921556302</v>
      </c>
      <c r="K29" s="41">
        <f t="shared" si="3"/>
        <v>2009810404</v>
      </c>
      <c r="L29" s="42">
        <f t="shared" si="3"/>
        <v>2100071419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1492727640</v>
      </c>
      <c r="D32" s="35">
        <v>0</v>
      </c>
      <c r="E32" s="36">
        <v>1832572319</v>
      </c>
      <c r="F32" s="48">
        <v>6015239536</v>
      </c>
      <c r="G32" s="35">
        <v>6115251183</v>
      </c>
      <c r="H32" s="52">
        <v>6115251183</v>
      </c>
      <c r="I32" s="38">
        <v>2009077569</v>
      </c>
      <c r="J32" s="37">
        <v>6422118033</v>
      </c>
      <c r="K32" s="35">
        <v>6725857276</v>
      </c>
      <c r="L32" s="36">
        <v>7039443237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-2225819449</v>
      </c>
      <c r="G34" s="35">
        <v>-2225819449</v>
      </c>
      <c r="H34" s="52">
        <v>-2225819449</v>
      </c>
      <c r="I34" s="38">
        <v>0</v>
      </c>
      <c r="J34" s="37">
        <v>-2338143710</v>
      </c>
      <c r="K34" s="35">
        <v>-2445698321</v>
      </c>
      <c r="L34" s="36">
        <v>-2555754745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-1979050546</v>
      </c>
      <c r="G35" s="35">
        <v>-1979050546</v>
      </c>
      <c r="H35" s="52">
        <v>-1979050546</v>
      </c>
      <c r="I35" s="38">
        <v>0</v>
      </c>
      <c r="J35" s="37">
        <v>-2078003073</v>
      </c>
      <c r="K35" s="35">
        <v>-2173591214</v>
      </c>
      <c r="L35" s="36">
        <v>-2271402819</v>
      </c>
    </row>
    <row r="36" spans="1:12" x14ac:dyDescent="0.25">
      <c r="A36" s="40" t="s">
        <v>47</v>
      </c>
      <c r="B36" s="20" t="s">
        <v>19</v>
      </c>
      <c r="C36" s="41">
        <f>C32+C33+C34+C35</f>
        <v>1492727640</v>
      </c>
      <c r="D36" s="41">
        <f t="shared" ref="D36:L36" si="4">D32+D33+D34+D35</f>
        <v>0</v>
      </c>
      <c r="E36" s="42">
        <f t="shared" si="4"/>
        <v>1832572319</v>
      </c>
      <c r="F36" s="43">
        <f t="shared" si="4"/>
        <v>1810369541</v>
      </c>
      <c r="G36" s="41">
        <f t="shared" si="4"/>
        <v>1910381188</v>
      </c>
      <c r="H36" s="42">
        <f t="shared" si="4"/>
        <v>1910381188</v>
      </c>
      <c r="I36" s="44">
        <f t="shared" si="4"/>
        <v>2009077569</v>
      </c>
      <c r="J36" s="45">
        <f t="shared" si="4"/>
        <v>2005971250</v>
      </c>
      <c r="K36" s="41">
        <f t="shared" si="4"/>
        <v>2106567741</v>
      </c>
      <c r="L36" s="42">
        <f t="shared" si="4"/>
        <v>2212285673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459318485</v>
      </c>
      <c r="D53" s="35">
        <v>0</v>
      </c>
      <c r="E53" s="36">
        <v>7140603376</v>
      </c>
      <c r="F53" s="48">
        <v>7156615525</v>
      </c>
      <c r="G53" s="35">
        <v>7123471455</v>
      </c>
      <c r="H53" s="52">
        <v>7123471455</v>
      </c>
      <c r="I53" s="38">
        <v>6931420968</v>
      </c>
      <c r="J53" s="37">
        <v>8166146851</v>
      </c>
      <c r="K53" s="35">
        <v>8586518259</v>
      </c>
      <c r="L53" s="36">
        <v>9023074016</v>
      </c>
    </row>
    <row r="54" spans="1:12" x14ac:dyDescent="0.25">
      <c r="A54" s="34" t="s">
        <v>52</v>
      </c>
      <c r="B54" s="20" t="s">
        <v>19</v>
      </c>
      <c r="C54" s="35">
        <v>1441765570</v>
      </c>
      <c r="D54" s="35">
        <v>0</v>
      </c>
      <c r="E54" s="36">
        <v>1493598479</v>
      </c>
      <c r="F54" s="48">
        <v>1995271368</v>
      </c>
      <c r="G54" s="35">
        <v>1989625800</v>
      </c>
      <c r="H54" s="52">
        <v>1989625800</v>
      </c>
      <c r="I54" s="38">
        <v>1451469876</v>
      </c>
      <c r="J54" s="37">
        <v>1703336967</v>
      </c>
      <c r="K54" s="35">
        <v>1790318315</v>
      </c>
      <c r="L54" s="36">
        <v>1881738623</v>
      </c>
    </row>
    <row r="55" spans="1:12" x14ac:dyDescent="0.25">
      <c r="A55" s="34" t="s">
        <v>53</v>
      </c>
      <c r="B55" s="20" t="s">
        <v>19</v>
      </c>
      <c r="C55" s="35">
        <v>587988822</v>
      </c>
      <c r="D55" s="35">
        <v>0</v>
      </c>
      <c r="E55" s="36">
        <v>613433283</v>
      </c>
      <c r="F55" s="48">
        <v>685738626</v>
      </c>
      <c r="G55" s="35">
        <v>680701945</v>
      </c>
      <c r="H55" s="52">
        <v>680701945</v>
      </c>
      <c r="I55" s="38">
        <v>624228247</v>
      </c>
      <c r="J55" s="37">
        <v>796108308</v>
      </c>
      <c r="K55" s="35">
        <v>836768633</v>
      </c>
      <c r="L55" s="36">
        <v>879506784</v>
      </c>
    </row>
    <row r="56" spans="1:12" x14ac:dyDescent="0.25">
      <c r="A56" s="34" t="s">
        <v>54</v>
      </c>
      <c r="B56" s="20" t="s">
        <v>19</v>
      </c>
      <c r="C56" s="35">
        <v>511112345</v>
      </c>
      <c r="D56" s="35">
        <v>0</v>
      </c>
      <c r="E56" s="36">
        <v>1057295025</v>
      </c>
      <c r="F56" s="48">
        <v>941343678</v>
      </c>
      <c r="G56" s="35">
        <v>963176264</v>
      </c>
      <c r="H56" s="52">
        <v>963176264</v>
      </c>
      <c r="I56" s="38">
        <v>1011212596</v>
      </c>
      <c r="J56" s="37">
        <v>937925737</v>
      </c>
      <c r="K56" s="35">
        <v>962579946</v>
      </c>
      <c r="L56" s="36">
        <v>988495939</v>
      </c>
    </row>
    <row r="57" spans="1:12" x14ac:dyDescent="0.25">
      <c r="A57" s="34" t="s">
        <v>55</v>
      </c>
      <c r="B57" s="20" t="s">
        <v>19</v>
      </c>
      <c r="C57" s="35">
        <v>541970140</v>
      </c>
      <c r="D57" s="35">
        <v>0</v>
      </c>
      <c r="E57" s="36">
        <v>573185937</v>
      </c>
      <c r="F57" s="48">
        <v>641578531</v>
      </c>
      <c r="G57" s="35">
        <v>632365286</v>
      </c>
      <c r="H57" s="52">
        <v>632365286</v>
      </c>
      <c r="I57" s="38">
        <v>554808152</v>
      </c>
      <c r="J57" s="37">
        <v>663328614</v>
      </c>
      <c r="K57" s="35">
        <v>697110568</v>
      </c>
      <c r="L57" s="36">
        <v>732495016</v>
      </c>
    </row>
    <row r="58" spans="1:12" x14ac:dyDescent="0.25">
      <c r="A58" s="34" t="s">
        <v>56</v>
      </c>
      <c r="B58" s="20" t="s">
        <v>19</v>
      </c>
      <c r="C58" s="35">
        <v>311180741</v>
      </c>
      <c r="D58" s="35">
        <v>0</v>
      </c>
      <c r="E58" s="36">
        <v>303885025</v>
      </c>
      <c r="F58" s="48">
        <v>346415921</v>
      </c>
      <c r="G58" s="35">
        <v>345019915</v>
      </c>
      <c r="H58" s="52">
        <v>345019915</v>
      </c>
      <c r="I58" s="38">
        <v>290843802</v>
      </c>
      <c r="J58" s="37">
        <v>300360261</v>
      </c>
      <c r="K58" s="35">
        <v>315695693</v>
      </c>
      <c r="L58" s="36">
        <v>331814393</v>
      </c>
    </row>
    <row r="59" spans="1:12" x14ac:dyDescent="0.25">
      <c r="A59" s="34" t="s">
        <v>57</v>
      </c>
      <c r="B59" s="20" t="s">
        <v>19</v>
      </c>
      <c r="C59" s="35">
        <v>18385743</v>
      </c>
      <c r="D59" s="35">
        <v>0</v>
      </c>
      <c r="E59" s="36">
        <v>17714639</v>
      </c>
      <c r="F59" s="48">
        <v>19659596</v>
      </c>
      <c r="G59" s="35">
        <v>18512745</v>
      </c>
      <c r="H59" s="52">
        <v>18512745</v>
      </c>
      <c r="I59" s="38">
        <v>16782386</v>
      </c>
      <c r="J59" s="37">
        <v>18819960</v>
      </c>
      <c r="K59" s="35">
        <v>19746627</v>
      </c>
      <c r="L59" s="36">
        <v>20721658</v>
      </c>
    </row>
    <row r="60" spans="1:12" x14ac:dyDescent="0.25">
      <c r="A60" s="34" t="s">
        <v>58</v>
      </c>
      <c r="B60" s="20" t="s">
        <v>19</v>
      </c>
      <c r="C60" s="35">
        <v>56348190</v>
      </c>
      <c r="D60" s="35">
        <v>0</v>
      </c>
      <c r="E60" s="36">
        <v>63904672</v>
      </c>
      <c r="F60" s="48">
        <v>67705952</v>
      </c>
      <c r="G60" s="35">
        <v>65861566</v>
      </c>
      <c r="H60" s="52">
        <v>65861566</v>
      </c>
      <c r="I60" s="38">
        <v>64155236</v>
      </c>
      <c r="J60" s="37">
        <v>76432752</v>
      </c>
      <c r="K60" s="35">
        <v>80336289</v>
      </c>
      <c r="L60" s="36">
        <v>84439219</v>
      </c>
    </row>
    <row r="61" spans="1:12" x14ac:dyDescent="0.25">
      <c r="A61" s="34" t="s">
        <v>59</v>
      </c>
      <c r="B61" s="20" t="s">
        <v>19</v>
      </c>
      <c r="C61" s="35">
        <v>7115097187</v>
      </c>
      <c r="D61" s="35">
        <v>0</v>
      </c>
      <c r="E61" s="36">
        <v>103591558</v>
      </c>
      <c r="F61" s="48">
        <v>90564169</v>
      </c>
      <c r="G61" s="35">
        <v>95607067</v>
      </c>
      <c r="H61" s="52">
        <v>95607067</v>
      </c>
      <c r="I61" s="38">
        <v>88470416</v>
      </c>
      <c r="J61" s="37">
        <v>92540502</v>
      </c>
      <c r="K61" s="35">
        <v>92945477</v>
      </c>
      <c r="L61" s="36">
        <v>93370692</v>
      </c>
    </row>
    <row r="62" spans="1:12" x14ac:dyDescent="0.25">
      <c r="A62" s="34" t="s">
        <v>60</v>
      </c>
      <c r="B62" s="20" t="s">
        <v>19</v>
      </c>
      <c r="C62" s="35">
        <v>728469687</v>
      </c>
      <c r="D62" s="35">
        <v>0</v>
      </c>
      <c r="E62" s="36">
        <v>169100229</v>
      </c>
      <c r="F62" s="48">
        <v>364049869</v>
      </c>
      <c r="G62" s="35">
        <v>362415814</v>
      </c>
      <c r="H62" s="52">
        <v>362415814</v>
      </c>
      <c r="I62" s="38">
        <v>-67880159</v>
      </c>
      <c r="J62" s="37">
        <v>378926767</v>
      </c>
      <c r="K62" s="35">
        <v>398283777</v>
      </c>
      <c r="L62" s="36">
        <v>418582240</v>
      </c>
    </row>
    <row r="63" spans="1:12" x14ac:dyDescent="0.25">
      <c r="A63" s="34" t="s">
        <v>61</v>
      </c>
      <c r="B63" s="20" t="s">
        <v>19</v>
      </c>
      <c r="C63" s="35">
        <v>218085333</v>
      </c>
      <c r="D63" s="35">
        <v>0</v>
      </c>
      <c r="E63" s="36">
        <v>-22244276</v>
      </c>
      <c r="F63" s="48">
        <v>86689839</v>
      </c>
      <c r="G63" s="35">
        <v>86689839</v>
      </c>
      <c r="H63" s="52">
        <v>86689839</v>
      </c>
      <c r="I63" s="38">
        <v>1456324</v>
      </c>
      <c r="J63" s="37">
        <v>1547310</v>
      </c>
      <c r="K63" s="35">
        <v>1626222</v>
      </c>
      <c r="L63" s="36">
        <v>1709137</v>
      </c>
    </row>
    <row r="64" spans="1:12" x14ac:dyDescent="0.25">
      <c r="A64" s="34" t="s">
        <v>62</v>
      </c>
      <c r="B64" s="20" t="s">
        <v>63</v>
      </c>
      <c r="C64" s="35">
        <v>127385034</v>
      </c>
      <c r="D64" s="35">
        <v>0</v>
      </c>
      <c r="E64" s="36">
        <v>-136449587</v>
      </c>
      <c r="F64" s="48">
        <v>209477964</v>
      </c>
      <c r="G64" s="35">
        <v>209477964</v>
      </c>
      <c r="H64" s="52">
        <v>209477964</v>
      </c>
      <c r="I64" s="38">
        <v>85644852</v>
      </c>
      <c r="J64" s="37">
        <v>215896002</v>
      </c>
      <c r="K64" s="35">
        <v>90586702</v>
      </c>
      <c r="L64" s="36">
        <v>94401701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273524</v>
      </c>
      <c r="K66" s="35">
        <v>287474</v>
      </c>
      <c r="L66" s="36">
        <v>302135</v>
      </c>
    </row>
    <row r="67" spans="1:12" x14ac:dyDescent="0.25">
      <c r="A67" s="34" t="s">
        <v>66</v>
      </c>
      <c r="B67" s="20" t="s">
        <v>19</v>
      </c>
      <c r="C67" s="35">
        <v>8447031</v>
      </c>
      <c r="D67" s="35">
        <v>0</v>
      </c>
      <c r="E67" s="36">
        <v>22633220</v>
      </c>
      <c r="F67" s="48">
        <v>35788360</v>
      </c>
      <c r="G67" s="35">
        <v>41112703</v>
      </c>
      <c r="H67" s="52">
        <v>41112703</v>
      </c>
      <c r="I67" s="38">
        <v>26159391</v>
      </c>
      <c r="J67" s="37">
        <v>41105604</v>
      </c>
      <c r="K67" s="35">
        <v>41203564</v>
      </c>
      <c r="L67" s="36">
        <v>41306936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12125554308</v>
      </c>
      <c r="D69" s="41">
        <f t="shared" ref="D69:L69" si="5">SUM(D53:D68)</f>
        <v>0</v>
      </c>
      <c r="E69" s="42">
        <f t="shared" si="5"/>
        <v>11400251580</v>
      </c>
      <c r="F69" s="43">
        <f t="shared" si="5"/>
        <v>12640899398</v>
      </c>
      <c r="G69" s="41">
        <f t="shared" si="5"/>
        <v>12614038363</v>
      </c>
      <c r="H69" s="42">
        <f t="shared" si="5"/>
        <v>12614038363</v>
      </c>
      <c r="I69" s="44">
        <f t="shared" si="5"/>
        <v>11078772087</v>
      </c>
      <c r="J69" s="45">
        <f t="shared" si="5"/>
        <v>13392749159</v>
      </c>
      <c r="K69" s="41">
        <f t="shared" si="5"/>
        <v>13914007546</v>
      </c>
      <c r="L69" s="42">
        <f t="shared" si="5"/>
        <v>14591958489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12125554308</v>
      </c>
      <c r="D71" s="41">
        <f t="shared" ref="D71:L71" si="6">D69+D70</f>
        <v>0</v>
      </c>
      <c r="E71" s="42">
        <f t="shared" si="6"/>
        <v>11400251580</v>
      </c>
      <c r="F71" s="43">
        <f t="shared" si="6"/>
        <v>12640899398</v>
      </c>
      <c r="G71" s="41">
        <f t="shared" si="6"/>
        <v>12614038363</v>
      </c>
      <c r="H71" s="42">
        <f t="shared" si="6"/>
        <v>12614038363</v>
      </c>
      <c r="I71" s="44">
        <f t="shared" si="6"/>
        <v>11078772087</v>
      </c>
      <c r="J71" s="45">
        <f t="shared" si="6"/>
        <v>13392749159</v>
      </c>
      <c r="K71" s="41">
        <f t="shared" si="6"/>
        <v>13914007546</v>
      </c>
      <c r="L71" s="42">
        <f t="shared" si="6"/>
        <v>14591958489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2380805008</v>
      </c>
      <c r="D79" s="35">
        <v>0</v>
      </c>
      <c r="E79" s="36">
        <v>2784427625</v>
      </c>
      <c r="F79" s="48">
        <v>2836948706</v>
      </c>
      <c r="G79" s="35">
        <v>2838091682</v>
      </c>
      <c r="H79" s="52">
        <v>2838091682</v>
      </c>
      <c r="I79" s="38">
        <v>2207914432</v>
      </c>
      <c r="J79" s="37">
        <v>3072264532</v>
      </c>
      <c r="K79" s="35">
        <v>3235144227</v>
      </c>
      <c r="L79" s="36">
        <v>3380893038</v>
      </c>
    </row>
    <row r="80" spans="1:12" x14ac:dyDescent="0.25">
      <c r="A80" s="34" t="s">
        <v>75</v>
      </c>
      <c r="B80" s="20" t="s">
        <v>19</v>
      </c>
      <c r="C80" s="35">
        <v>83513949</v>
      </c>
      <c r="D80" s="35">
        <v>0</v>
      </c>
      <c r="E80" s="36">
        <v>13366</v>
      </c>
      <c r="F80" s="48">
        <v>74971881</v>
      </c>
      <c r="G80" s="35">
        <v>74971808</v>
      </c>
      <c r="H80" s="52">
        <v>74971808</v>
      </c>
      <c r="I80" s="38">
        <v>-9768557</v>
      </c>
      <c r="J80" s="37">
        <v>66077991</v>
      </c>
      <c r="K80" s="35">
        <v>68703096</v>
      </c>
      <c r="L80" s="36">
        <v>71820297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117959569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2464318957</v>
      </c>
      <c r="D83" s="41">
        <f t="shared" ref="D83:L83" si="7">SUM(D79:D81)</f>
        <v>0</v>
      </c>
      <c r="E83" s="42">
        <f t="shared" si="7"/>
        <v>2784440991</v>
      </c>
      <c r="F83" s="43">
        <f t="shared" si="7"/>
        <v>2911920587</v>
      </c>
      <c r="G83" s="41">
        <f t="shared" si="7"/>
        <v>2913063490</v>
      </c>
      <c r="H83" s="42">
        <f t="shared" si="7"/>
        <v>2913063490</v>
      </c>
      <c r="I83" s="44">
        <f t="shared" si="7"/>
        <v>2316105444</v>
      </c>
      <c r="J83" s="45">
        <f t="shared" si="7"/>
        <v>3138342523</v>
      </c>
      <c r="K83" s="41">
        <f t="shared" si="7"/>
        <v>3303847323</v>
      </c>
      <c r="L83" s="42">
        <f t="shared" si="7"/>
        <v>3452713335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9751061107</v>
      </c>
      <c r="D86" s="35">
        <v>0</v>
      </c>
      <c r="E86" s="36">
        <v>11501338771</v>
      </c>
      <c r="F86" s="48">
        <v>14377613342</v>
      </c>
      <c r="G86" s="35">
        <v>14009613342</v>
      </c>
      <c r="H86" s="52">
        <v>14009613342</v>
      </c>
      <c r="I86" s="38">
        <v>11636908091</v>
      </c>
      <c r="J86" s="37">
        <v>15538834236</v>
      </c>
      <c r="K86" s="35">
        <v>17403494345</v>
      </c>
      <c r="L86" s="36">
        <v>19491913666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9751061107</v>
      </c>
      <c r="D88" s="41">
        <f t="shared" ref="D88:L88" si="8">SUM(D86:D87)</f>
        <v>0</v>
      </c>
      <c r="E88" s="42">
        <f t="shared" si="8"/>
        <v>11501338771</v>
      </c>
      <c r="F88" s="43">
        <f t="shared" si="8"/>
        <v>14377613342</v>
      </c>
      <c r="G88" s="41">
        <f t="shared" si="8"/>
        <v>14009613342</v>
      </c>
      <c r="H88" s="42">
        <f t="shared" si="8"/>
        <v>14009613342</v>
      </c>
      <c r="I88" s="44">
        <f t="shared" si="8"/>
        <v>11636908091</v>
      </c>
      <c r="J88" s="45">
        <f t="shared" si="8"/>
        <v>15538834236</v>
      </c>
      <c r="K88" s="41">
        <f t="shared" si="8"/>
        <v>17403494345</v>
      </c>
      <c r="L88" s="42">
        <f t="shared" si="8"/>
        <v>19491913666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125326123</v>
      </c>
      <c r="D91" s="35">
        <v>0</v>
      </c>
      <c r="E91" s="36">
        <v>101979925</v>
      </c>
      <c r="F91" s="48">
        <v>9683001</v>
      </c>
      <c r="G91" s="35">
        <v>9433001</v>
      </c>
      <c r="H91" s="52">
        <v>9433001</v>
      </c>
      <c r="I91" s="38">
        <v>99854090</v>
      </c>
      <c r="J91" s="37">
        <v>9893111</v>
      </c>
      <c r="K91" s="35">
        <v>10333392</v>
      </c>
      <c r="L91" s="36">
        <v>10788938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125326123</v>
      </c>
      <c r="D93" s="41">
        <f t="shared" ref="D93:L93" si="9">SUM(D91:D92)</f>
        <v>0</v>
      </c>
      <c r="E93" s="42">
        <f t="shared" si="9"/>
        <v>101979925</v>
      </c>
      <c r="F93" s="43">
        <f t="shared" si="9"/>
        <v>9683001</v>
      </c>
      <c r="G93" s="41">
        <f t="shared" si="9"/>
        <v>9433001</v>
      </c>
      <c r="H93" s="42">
        <f t="shared" si="9"/>
        <v>9433001</v>
      </c>
      <c r="I93" s="44">
        <f t="shared" si="9"/>
        <v>99854090</v>
      </c>
      <c r="J93" s="45">
        <f t="shared" si="9"/>
        <v>9893111</v>
      </c>
      <c r="K93" s="41">
        <f t="shared" si="9"/>
        <v>10333392</v>
      </c>
      <c r="L93" s="42">
        <f t="shared" si="9"/>
        <v>10788938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1957621744</v>
      </c>
      <c r="D96" s="35">
        <v>0</v>
      </c>
      <c r="E96" s="36">
        <v>2108852686</v>
      </c>
      <c r="F96" s="48">
        <v>1700736541</v>
      </c>
      <c r="G96" s="35">
        <v>2221769944</v>
      </c>
      <c r="H96" s="52">
        <v>2221769944</v>
      </c>
      <c r="I96" s="38">
        <v>1930438459</v>
      </c>
      <c r="J96" s="37">
        <v>2419260597</v>
      </c>
      <c r="K96" s="35">
        <v>2666211786</v>
      </c>
      <c r="L96" s="36">
        <v>2850776473</v>
      </c>
    </row>
    <row r="97" spans="1:12" x14ac:dyDescent="0.25">
      <c r="A97" s="55" t="s">
        <v>87</v>
      </c>
      <c r="B97" s="20" t="s">
        <v>19</v>
      </c>
      <c r="C97" s="35">
        <v>880632819</v>
      </c>
      <c r="D97" s="35">
        <v>0</v>
      </c>
      <c r="E97" s="36">
        <v>1149070089</v>
      </c>
      <c r="F97" s="48">
        <v>1070935551</v>
      </c>
      <c r="G97" s="35">
        <v>1073344042</v>
      </c>
      <c r="H97" s="52">
        <v>1073344042</v>
      </c>
      <c r="I97" s="38">
        <v>1034965587</v>
      </c>
      <c r="J97" s="37">
        <v>930910090</v>
      </c>
      <c r="K97" s="35">
        <v>699075291</v>
      </c>
      <c r="L97" s="36">
        <v>737993904</v>
      </c>
    </row>
    <row r="98" spans="1:12" x14ac:dyDescent="0.25">
      <c r="A98" s="55" t="s">
        <v>88</v>
      </c>
      <c r="B98" s="20" t="s">
        <v>19</v>
      </c>
      <c r="C98" s="35">
        <v>1141089734</v>
      </c>
      <c r="D98" s="35">
        <v>0</v>
      </c>
      <c r="E98" s="36">
        <v>1027180232</v>
      </c>
      <c r="F98" s="48">
        <v>1005266748</v>
      </c>
      <c r="G98" s="35">
        <v>1099118264</v>
      </c>
      <c r="H98" s="52">
        <v>1099118264</v>
      </c>
      <c r="I98" s="38">
        <v>787177280</v>
      </c>
      <c r="J98" s="37">
        <v>1172425685</v>
      </c>
      <c r="K98" s="35">
        <v>1202776683</v>
      </c>
      <c r="L98" s="36">
        <v>1258356957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3979344297</v>
      </c>
      <c r="D127" s="41">
        <f t="shared" ref="D127:L127" si="10">SUM(D96:D98)</f>
        <v>0</v>
      </c>
      <c r="E127" s="42">
        <f t="shared" si="10"/>
        <v>4285103007</v>
      </c>
      <c r="F127" s="43">
        <f t="shared" si="10"/>
        <v>3776938840</v>
      </c>
      <c r="G127" s="41">
        <f t="shared" si="10"/>
        <v>4394232250</v>
      </c>
      <c r="H127" s="42">
        <f t="shared" si="10"/>
        <v>4394232250</v>
      </c>
      <c r="I127" s="44">
        <f t="shared" si="10"/>
        <v>3752581326</v>
      </c>
      <c r="J127" s="45">
        <f t="shared" si="10"/>
        <v>4522596372</v>
      </c>
      <c r="K127" s="41">
        <f t="shared" si="10"/>
        <v>4568063760</v>
      </c>
      <c r="L127" s="42">
        <f t="shared" si="10"/>
        <v>4847127334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27338754</v>
      </c>
      <c r="D130" s="35">
        <v>0</v>
      </c>
      <c r="E130" s="36">
        <v>20395459</v>
      </c>
      <c r="F130" s="48">
        <v>20962765</v>
      </c>
      <c r="G130" s="35">
        <v>50962765</v>
      </c>
      <c r="H130" s="52">
        <v>50962765</v>
      </c>
      <c r="I130" s="38">
        <v>36617397</v>
      </c>
      <c r="J130" s="37">
        <v>51472392</v>
      </c>
      <c r="K130" s="35">
        <v>53840122</v>
      </c>
      <c r="L130" s="36">
        <v>56262928</v>
      </c>
    </row>
    <row r="131" spans="1:12" x14ac:dyDescent="0.25">
      <c r="A131" s="34" t="s">
        <v>92</v>
      </c>
      <c r="B131" s="20" t="s">
        <v>19</v>
      </c>
      <c r="C131" s="35">
        <v>11315211</v>
      </c>
      <c r="D131" s="35">
        <v>0</v>
      </c>
      <c r="E131" s="36">
        <v>25061038</v>
      </c>
      <c r="F131" s="48">
        <v>11707549</v>
      </c>
      <c r="G131" s="35">
        <v>11707549</v>
      </c>
      <c r="H131" s="52">
        <v>11707549</v>
      </c>
      <c r="I131" s="38">
        <v>9701913</v>
      </c>
      <c r="J131" s="37">
        <v>11824626</v>
      </c>
      <c r="K131" s="35">
        <v>12368559</v>
      </c>
      <c r="L131" s="36">
        <v>12925144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29017369</v>
      </c>
      <c r="D133" s="35">
        <v>0</v>
      </c>
      <c r="E133" s="36">
        <v>34840299</v>
      </c>
      <c r="F133" s="48">
        <v>46531856</v>
      </c>
      <c r="G133" s="35">
        <v>56531856</v>
      </c>
      <c r="H133" s="52">
        <v>56531856</v>
      </c>
      <c r="I133" s="38">
        <v>44402258</v>
      </c>
      <c r="J133" s="37">
        <v>57189428</v>
      </c>
      <c r="K133" s="35">
        <v>60182275</v>
      </c>
      <c r="L133" s="36">
        <v>62884092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1937256647</v>
      </c>
      <c r="D136" s="35">
        <v>0</v>
      </c>
      <c r="E136" s="36">
        <v>2479061661</v>
      </c>
      <c r="F136" s="48">
        <v>1665262012</v>
      </c>
      <c r="G136" s="35">
        <v>1719575931</v>
      </c>
      <c r="H136" s="52">
        <v>1719575931</v>
      </c>
      <c r="I136" s="38">
        <v>2316037538</v>
      </c>
      <c r="J136" s="37">
        <v>1848652533</v>
      </c>
      <c r="K136" s="35">
        <v>1805695057</v>
      </c>
      <c r="L136" s="36">
        <v>1900761799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2004927981</v>
      </c>
      <c r="D157" s="66">
        <f t="shared" ref="D157:L157" si="11">+D130+D131+D133+D136</f>
        <v>0</v>
      </c>
      <c r="E157" s="67">
        <f t="shared" si="11"/>
        <v>2559358457</v>
      </c>
      <c r="F157" s="68">
        <f t="shared" si="11"/>
        <v>1744464182</v>
      </c>
      <c r="G157" s="66">
        <f t="shared" si="11"/>
        <v>1838778101</v>
      </c>
      <c r="H157" s="67">
        <f t="shared" si="11"/>
        <v>1838778101</v>
      </c>
      <c r="I157" s="69">
        <f t="shared" si="11"/>
        <v>2406759106</v>
      </c>
      <c r="J157" s="70">
        <f t="shared" si="11"/>
        <v>1969138979</v>
      </c>
      <c r="K157" s="66">
        <f t="shared" si="11"/>
        <v>1932086013</v>
      </c>
      <c r="L157" s="67">
        <f t="shared" si="11"/>
        <v>2032833963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378010327</v>
      </c>
      <c r="D161" s="35">
        <v>0</v>
      </c>
      <c r="E161" s="36">
        <v>383402093</v>
      </c>
      <c r="F161" s="48">
        <v>342842514</v>
      </c>
      <c r="G161" s="35">
        <v>339702594</v>
      </c>
      <c r="H161" s="52">
        <v>339702594</v>
      </c>
      <c r="I161" s="38">
        <v>233218292</v>
      </c>
      <c r="J161" s="37">
        <v>350522875</v>
      </c>
      <c r="K161" s="35">
        <v>364152868</v>
      </c>
      <c r="L161" s="36">
        <v>382925996</v>
      </c>
    </row>
    <row r="162" spans="1:12" x14ac:dyDescent="0.25">
      <c r="A162" s="34" t="s">
        <v>99</v>
      </c>
      <c r="B162" s="20" t="s">
        <v>19</v>
      </c>
      <c r="C162" s="35">
        <v>909156133</v>
      </c>
      <c r="D162" s="35">
        <v>0</v>
      </c>
      <c r="E162" s="36">
        <v>782978602</v>
      </c>
      <c r="F162" s="48">
        <v>587988497</v>
      </c>
      <c r="G162" s="35">
        <v>699512187</v>
      </c>
      <c r="H162" s="52">
        <v>699512187</v>
      </c>
      <c r="I162" s="38">
        <v>404642426</v>
      </c>
      <c r="J162" s="37">
        <v>739375341</v>
      </c>
      <c r="K162" s="35">
        <v>758035813</v>
      </c>
      <c r="L162" s="36">
        <v>792201257</v>
      </c>
    </row>
    <row r="163" spans="1:12" x14ac:dyDescent="0.25">
      <c r="A163" s="34" t="s">
        <v>100</v>
      </c>
      <c r="B163" s="20" t="s">
        <v>19</v>
      </c>
      <c r="C163" s="35">
        <v>30120076</v>
      </c>
      <c r="D163" s="35">
        <v>0</v>
      </c>
      <c r="E163" s="36">
        <v>56193311</v>
      </c>
      <c r="F163" s="48">
        <v>43698623</v>
      </c>
      <c r="G163" s="35">
        <v>43898623</v>
      </c>
      <c r="H163" s="52">
        <v>43898623</v>
      </c>
      <c r="I163" s="38">
        <v>42559745</v>
      </c>
      <c r="J163" s="37">
        <v>47675611</v>
      </c>
      <c r="K163" s="35">
        <v>46377143</v>
      </c>
      <c r="L163" s="36">
        <v>48464114</v>
      </c>
    </row>
    <row r="164" spans="1:12" x14ac:dyDescent="0.25">
      <c r="A164" s="64" t="s">
        <v>101</v>
      </c>
      <c r="B164" s="65" t="s">
        <v>102</v>
      </c>
      <c r="C164" s="80">
        <f>SUM(C160:C163)</f>
        <v>1317286536</v>
      </c>
      <c r="D164" s="81">
        <f t="shared" ref="D164:L164" si="12">SUM(D160:D163)</f>
        <v>0</v>
      </c>
      <c r="E164" s="82">
        <f t="shared" si="12"/>
        <v>1222574006</v>
      </c>
      <c r="F164" s="80">
        <f t="shared" si="12"/>
        <v>974529634</v>
      </c>
      <c r="G164" s="81">
        <f t="shared" si="12"/>
        <v>1083113404</v>
      </c>
      <c r="H164" s="82">
        <f t="shared" si="12"/>
        <v>1083113404</v>
      </c>
      <c r="I164" s="83">
        <f t="shared" si="12"/>
        <v>680420463</v>
      </c>
      <c r="J164" s="84">
        <f t="shared" si="12"/>
        <v>1137573827</v>
      </c>
      <c r="K164" s="81">
        <f t="shared" si="12"/>
        <v>1168565824</v>
      </c>
      <c r="L164" s="82">
        <f t="shared" si="12"/>
        <v>1223591367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3153701238</v>
      </c>
      <c r="D167" s="35">
        <v>0</v>
      </c>
      <c r="E167" s="36">
        <v>3339612822</v>
      </c>
      <c r="F167" s="48">
        <v>3827368719</v>
      </c>
      <c r="G167" s="35">
        <v>3710068719</v>
      </c>
      <c r="H167" s="52">
        <v>3710068719</v>
      </c>
      <c r="I167" s="38">
        <v>3678122629</v>
      </c>
      <c r="J167" s="37">
        <v>3928962774</v>
      </c>
      <c r="K167" s="35">
        <v>4164700540</v>
      </c>
      <c r="L167" s="36">
        <v>4414582572</v>
      </c>
    </row>
    <row r="168" spans="1:12" x14ac:dyDescent="0.25">
      <c r="A168" s="34" t="s">
        <v>105</v>
      </c>
      <c r="B168" s="20" t="s">
        <v>19</v>
      </c>
      <c r="C168" s="35">
        <v>633160979</v>
      </c>
      <c r="D168" s="35">
        <v>0</v>
      </c>
      <c r="E168" s="36">
        <v>637905916</v>
      </c>
      <c r="F168" s="48">
        <v>600805356</v>
      </c>
      <c r="G168" s="35">
        <v>611703720</v>
      </c>
      <c r="H168" s="52">
        <v>611703720</v>
      </c>
      <c r="I168" s="38">
        <v>631106993</v>
      </c>
      <c r="J168" s="37">
        <v>635092790</v>
      </c>
      <c r="K168" s="35">
        <v>647243618</v>
      </c>
      <c r="L168" s="36">
        <v>678760862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3786862217</v>
      </c>
      <c r="D169" s="81">
        <f t="shared" si="13"/>
        <v>0</v>
      </c>
      <c r="E169" s="82">
        <f t="shared" si="13"/>
        <v>3977518738</v>
      </c>
      <c r="F169" s="80">
        <f t="shared" si="13"/>
        <v>4428174075</v>
      </c>
      <c r="G169" s="81">
        <f t="shared" si="13"/>
        <v>4321772439</v>
      </c>
      <c r="H169" s="82">
        <f t="shared" si="13"/>
        <v>4321772439</v>
      </c>
      <c r="I169" s="83">
        <f t="shared" si="13"/>
        <v>4309229622</v>
      </c>
      <c r="J169" s="84">
        <f t="shared" si="13"/>
        <v>4564055564</v>
      </c>
      <c r="K169" s="81">
        <f t="shared" si="13"/>
        <v>4811944158</v>
      </c>
      <c r="L169" s="82">
        <f t="shared" si="13"/>
        <v>5093343434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1448467285</v>
      </c>
      <c r="D8" s="35">
        <v>1534474246</v>
      </c>
      <c r="E8" s="36">
        <v>1765496236</v>
      </c>
      <c r="F8" s="37">
        <v>1855135132</v>
      </c>
      <c r="G8" s="35">
        <v>1855135132</v>
      </c>
      <c r="H8" s="36">
        <v>1855135132</v>
      </c>
      <c r="I8" s="38">
        <v>1879621012</v>
      </c>
      <c r="J8" s="37">
        <v>1949459631</v>
      </c>
      <c r="K8" s="35">
        <v>2039134774</v>
      </c>
      <c r="L8" s="36">
        <v>2130895839</v>
      </c>
    </row>
    <row r="9" spans="1:12" ht="22.5" customHeight="1" x14ac:dyDescent="0.25">
      <c r="A9" s="39" t="s">
        <v>24</v>
      </c>
      <c r="B9" s="20" t="s">
        <v>19</v>
      </c>
      <c r="C9" s="35">
        <v>-511495548</v>
      </c>
      <c r="D9" s="35">
        <v>-517674363</v>
      </c>
      <c r="E9" s="36">
        <v>-617375764</v>
      </c>
      <c r="F9" s="37">
        <v>-645427108</v>
      </c>
      <c r="G9" s="35">
        <v>-645427108</v>
      </c>
      <c r="H9" s="36">
        <v>-645427108</v>
      </c>
      <c r="I9" s="38">
        <v>-662738105</v>
      </c>
      <c r="J9" s="37">
        <v>-678243903</v>
      </c>
      <c r="K9" s="35">
        <v>-709443123</v>
      </c>
      <c r="L9" s="36">
        <v>-741368062</v>
      </c>
    </row>
    <row r="10" spans="1:12" x14ac:dyDescent="0.25">
      <c r="A10" s="40" t="s">
        <v>25</v>
      </c>
      <c r="B10" s="20" t="s">
        <v>19</v>
      </c>
      <c r="C10" s="41">
        <f>C8+C9</f>
        <v>936971737</v>
      </c>
      <c r="D10" s="41">
        <f t="shared" ref="D10:L10" si="0">D8+D9</f>
        <v>1016799883</v>
      </c>
      <c r="E10" s="42">
        <f t="shared" si="0"/>
        <v>1148120472</v>
      </c>
      <c r="F10" s="43">
        <f t="shared" si="0"/>
        <v>1209708024</v>
      </c>
      <c r="G10" s="41">
        <f t="shared" si="0"/>
        <v>1209708024</v>
      </c>
      <c r="H10" s="42">
        <f t="shared" si="0"/>
        <v>1209708024</v>
      </c>
      <c r="I10" s="44">
        <f t="shared" si="0"/>
        <v>1216882907</v>
      </c>
      <c r="J10" s="45">
        <f t="shared" si="0"/>
        <v>1271215728</v>
      </c>
      <c r="K10" s="41">
        <f t="shared" si="0"/>
        <v>1329691651</v>
      </c>
      <c r="L10" s="42">
        <f t="shared" si="0"/>
        <v>1389527777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2396001981</v>
      </c>
      <c r="D14" s="35">
        <v>2689217435</v>
      </c>
      <c r="E14" s="36">
        <v>2774290575</v>
      </c>
      <c r="F14" s="37">
        <v>3469252732</v>
      </c>
      <c r="G14" s="35">
        <v>3743748733</v>
      </c>
      <c r="H14" s="36">
        <v>3743748733</v>
      </c>
      <c r="I14" s="38">
        <v>2920964813</v>
      </c>
      <c r="J14" s="37">
        <v>3369266302</v>
      </c>
      <c r="K14" s="35">
        <v>3832203493</v>
      </c>
      <c r="L14" s="36">
        <v>4358748253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178281971</v>
      </c>
      <c r="D16" s="35">
        <v>207895664</v>
      </c>
      <c r="E16" s="36">
        <v>219934449</v>
      </c>
      <c r="F16" s="37">
        <v>248621933</v>
      </c>
      <c r="G16" s="35">
        <v>-25874067</v>
      </c>
      <c r="H16" s="36">
        <v>-25874067</v>
      </c>
      <c r="I16" s="38">
        <v>253925084</v>
      </c>
      <c r="J16" s="37">
        <v>241456465</v>
      </c>
      <c r="K16" s="35">
        <v>274632583</v>
      </c>
      <c r="L16" s="36">
        <v>312367100</v>
      </c>
    </row>
    <row r="17" spans="1:12" x14ac:dyDescent="0.25">
      <c r="A17" s="40" t="s">
        <v>31</v>
      </c>
      <c r="B17" s="20" t="s">
        <v>19</v>
      </c>
      <c r="C17" s="41">
        <f>C14+C15+C16</f>
        <v>2574283952</v>
      </c>
      <c r="D17" s="41">
        <f t="shared" ref="D17:L17" si="1">D14+D15+D16</f>
        <v>2897113099</v>
      </c>
      <c r="E17" s="42">
        <f t="shared" si="1"/>
        <v>2994225024</v>
      </c>
      <c r="F17" s="43">
        <f t="shared" si="1"/>
        <v>3717874665</v>
      </c>
      <c r="G17" s="41">
        <f t="shared" si="1"/>
        <v>3717874666</v>
      </c>
      <c r="H17" s="42">
        <f t="shared" si="1"/>
        <v>3717874666</v>
      </c>
      <c r="I17" s="44">
        <f t="shared" si="1"/>
        <v>3174889897</v>
      </c>
      <c r="J17" s="45">
        <f t="shared" si="1"/>
        <v>3610722767</v>
      </c>
      <c r="K17" s="41">
        <f t="shared" si="1"/>
        <v>4106836076</v>
      </c>
      <c r="L17" s="42">
        <f t="shared" si="1"/>
        <v>4671115353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874962932</v>
      </c>
      <c r="D20" s="35">
        <v>1058100452</v>
      </c>
      <c r="E20" s="36">
        <v>1049579200</v>
      </c>
      <c r="F20" s="37">
        <v>1108759256</v>
      </c>
      <c r="G20" s="35">
        <v>1108759256</v>
      </c>
      <c r="H20" s="36">
        <v>1108759256</v>
      </c>
      <c r="I20" s="38">
        <v>1122169503</v>
      </c>
      <c r="J20" s="37">
        <v>1568487687</v>
      </c>
      <c r="K20" s="35">
        <v>1636379156</v>
      </c>
      <c r="L20" s="36">
        <v>1708276218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-11029345</v>
      </c>
      <c r="D22" s="35">
        <v>-104809500</v>
      </c>
      <c r="E22" s="36">
        <v>-132862906</v>
      </c>
      <c r="F22" s="37">
        <v>-117444347</v>
      </c>
      <c r="G22" s="35">
        <v>-117444347</v>
      </c>
      <c r="H22" s="49">
        <v>-117444347</v>
      </c>
      <c r="I22" s="38">
        <v>-141956412</v>
      </c>
      <c r="J22" s="37">
        <v>-111294771</v>
      </c>
      <c r="K22" s="35">
        <v>-117861162</v>
      </c>
      <c r="L22" s="36">
        <v>-124814971</v>
      </c>
    </row>
    <row r="23" spans="1:12" x14ac:dyDescent="0.25">
      <c r="A23" s="40" t="s">
        <v>36</v>
      </c>
      <c r="B23" s="50" t="s">
        <v>19</v>
      </c>
      <c r="C23" s="41">
        <f>C20+C21+C22</f>
        <v>863933587</v>
      </c>
      <c r="D23" s="41">
        <f t="shared" ref="D23:L23" si="2">D20+D21+D22</f>
        <v>953290952</v>
      </c>
      <c r="E23" s="42">
        <f t="shared" si="2"/>
        <v>916716294</v>
      </c>
      <c r="F23" s="43">
        <f t="shared" si="2"/>
        <v>991314909</v>
      </c>
      <c r="G23" s="41">
        <f t="shared" si="2"/>
        <v>991314909</v>
      </c>
      <c r="H23" s="42">
        <f t="shared" si="2"/>
        <v>991314909</v>
      </c>
      <c r="I23" s="44">
        <f t="shared" si="2"/>
        <v>980213091</v>
      </c>
      <c r="J23" s="45">
        <f t="shared" si="2"/>
        <v>1457192916</v>
      </c>
      <c r="K23" s="41">
        <f t="shared" si="2"/>
        <v>1518517994</v>
      </c>
      <c r="L23" s="42">
        <f t="shared" si="2"/>
        <v>1583461247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430206337</v>
      </c>
      <c r="D26" s="35">
        <v>491996769</v>
      </c>
      <c r="E26" s="36">
        <v>485302830</v>
      </c>
      <c r="F26" s="48">
        <v>537096463</v>
      </c>
      <c r="G26" s="35">
        <v>537096463</v>
      </c>
      <c r="H26" s="52">
        <v>537096463</v>
      </c>
      <c r="I26" s="38">
        <v>511263879</v>
      </c>
      <c r="J26" s="37">
        <v>604131861</v>
      </c>
      <c r="K26" s="35">
        <v>631921926</v>
      </c>
      <c r="L26" s="36">
        <v>660358413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-17640952</v>
      </c>
      <c r="D28" s="35">
        <v>-184630789</v>
      </c>
      <c r="E28" s="36">
        <v>-181339443</v>
      </c>
      <c r="F28" s="37">
        <v>-214161062</v>
      </c>
      <c r="G28" s="35">
        <v>-214161062</v>
      </c>
      <c r="H28" s="36">
        <v>-214161062</v>
      </c>
      <c r="I28" s="38">
        <v>-191069491</v>
      </c>
      <c r="J28" s="37">
        <v>-240890659</v>
      </c>
      <c r="K28" s="35">
        <v>-251971629</v>
      </c>
      <c r="L28" s="36">
        <v>-263310353</v>
      </c>
    </row>
    <row r="29" spans="1:12" x14ac:dyDescent="0.25">
      <c r="A29" s="40" t="s">
        <v>41</v>
      </c>
      <c r="B29" s="20" t="s">
        <v>19</v>
      </c>
      <c r="C29" s="41">
        <f>C26+C27+C28</f>
        <v>412565385</v>
      </c>
      <c r="D29" s="41">
        <f t="shared" ref="D29:L29" si="3">D26+D27+D28</f>
        <v>307365980</v>
      </c>
      <c r="E29" s="42">
        <f t="shared" si="3"/>
        <v>303963387</v>
      </c>
      <c r="F29" s="43">
        <f t="shared" si="3"/>
        <v>322935401</v>
      </c>
      <c r="G29" s="41">
        <f t="shared" si="3"/>
        <v>322935401</v>
      </c>
      <c r="H29" s="42">
        <f t="shared" si="3"/>
        <v>322935401</v>
      </c>
      <c r="I29" s="44">
        <f t="shared" si="3"/>
        <v>320194388</v>
      </c>
      <c r="J29" s="45">
        <f t="shared" si="3"/>
        <v>363241202</v>
      </c>
      <c r="K29" s="41">
        <f t="shared" si="3"/>
        <v>379950297</v>
      </c>
      <c r="L29" s="42">
        <f t="shared" si="3"/>
        <v>397048060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263483604</v>
      </c>
      <c r="D32" s="35">
        <v>303641954</v>
      </c>
      <c r="E32" s="36">
        <v>294210550</v>
      </c>
      <c r="F32" s="48">
        <v>379686138</v>
      </c>
      <c r="G32" s="35">
        <v>379686138</v>
      </c>
      <c r="H32" s="52">
        <v>379686138</v>
      </c>
      <c r="I32" s="38">
        <v>313027460</v>
      </c>
      <c r="J32" s="37">
        <v>380250957</v>
      </c>
      <c r="K32" s="35">
        <v>397742501</v>
      </c>
      <c r="L32" s="36">
        <v>415640914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13900265</v>
      </c>
      <c r="D35" s="35">
        <v>-113150552</v>
      </c>
      <c r="E35" s="36">
        <v>-114552015</v>
      </c>
      <c r="F35" s="48">
        <v>-150403460</v>
      </c>
      <c r="G35" s="35">
        <v>-150403460</v>
      </c>
      <c r="H35" s="52">
        <v>-150403460</v>
      </c>
      <c r="I35" s="38">
        <v>-120082822</v>
      </c>
      <c r="J35" s="37">
        <v>-150627200</v>
      </c>
      <c r="K35" s="35">
        <v>-157556051</v>
      </c>
      <c r="L35" s="36">
        <v>-164646073</v>
      </c>
    </row>
    <row r="36" spans="1:12" x14ac:dyDescent="0.25">
      <c r="A36" s="40" t="s">
        <v>47</v>
      </c>
      <c r="B36" s="20" t="s">
        <v>19</v>
      </c>
      <c r="C36" s="41">
        <f>C32+C33+C34+C35</f>
        <v>277383869</v>
      </c>
      <c r="D36" s="41">
        <f t="shared" ref="D36:L36" si="4">D32+D33+D34+D35</f>
        <v>190491402</v>
      </c>
      <c r="E36" s="42">
        <f t="shared" si="4"/>
        <v>179658535</v>
      </c>
      <c r="F36" s="43">
        <f t="shared" si="4"/>
        <v>229282678</v>
      </c>
      <c r="G36" s="41">
        <f t="shared" si="4"/>
        <v>229282678</v>
      </c>
      <c r="H36" s="42">
        <f t="shared" si="4"/>
        <v>229282678</v>
      </c>
      <c r="I36" s="44">
        <f t="shared" si="4"/>
        <v>192944638</v>
      </c>
      <c r="J36" s="45">
        <f t="shared" si="4"/>
        <v>229623757</v>
      </c>
      <c r="K36" s="41">
        <f t="shared" si="4"/>
        <v>240186450</v>
      </c>
      <c r="L36" s="42">
        <f t="shared" si="4"/>
        <v>250994841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639817449</v>
      </c>
      <c r="D53" s="35">
        <v>640139247</v>
      </c>
      <c r="E53" s="36">
        <v>695610683</v>
      </c>
      <c r="F53" s="48">
        <v>879320331</v>
      </c>
      <c r="G53" s="35">
        <v>805432884</v>
      </c>
      <c r="H53" s="52">
        <v>805432884</v>
      </c>
      <c r="I53" s="38">
        <v>714192812</v>
      </c>
      <c r="J53" s="37">
        <v>889587566</v>
      </c>
      <c r="K53" s="35">
        <v>939856519</v>
      </c>
      <c r="L53" s="36">
        <v>991881132</v>
      </c>
    </row>
    <row r="54" spans="1:12" x14ac:dyDescent="0.25">
      <c r="A54" s="34" t="s">
        <v>52</v>
      </c>
      <c r="B54" s="20" t="s">
        <v>19</v>
      </c>
      <c r="C54" s="35">
        <v>158335665</v>
      </c>
      <c r="D54" s="35">
        <v>160500717</v>
      </c>
      <c r="E54" s="36">
        <v>168756812</v>
      </c>
      <c r="F54" s="48">
        <v>219114315</v>
      </c>
      <c r="G54" s="35">
        <v>205676658</v>
      </c>
      <c r="H54" s="52">
        <v>205676658</v>
      </c>
      <c r="I54" s="38">
        <v>173288419</v>
      </c>
      <c r="J54" s="37">
        <v>209515336</v>
      </c>
      <c r="K54" s="35">
        <v>221500207</v>
      </c>
      <c r="L54" s="36">
        <v>233659712</v>
      </c>
    </row>
    <row r="55" spans="1:12" x14ac:dyDescent="0.25">
      <c r="A55" s="34" t="s">
        <v>53</v>
      </c>
      <c r="B55" s="20" t="s">
        <v>19</v>
      </c>
      <c r="C55" s="35">
        <v>60033753</v>
      </c>
      <c r="D55" s="35">
        <v>60895484</v>
      </c>
      <c r="E55" s="36">
        <v>63219580</v>
      </c>
      <c r="F55" s="48">
        <v>76086755</v>
      </c>
      <c r="G55" s="35">
        <v>67490757</v>
      </c>
      <c r="H55" s="52">
        <v>67490757</v>
      </c>
      <c r="I55" s="38">
        <v>66764286</v>
      </c>
      <c r="J55" s="37">
        <v>96005042</v>
      </c>
      <c r="K55" s="35">
        <v>101507972</v>
      </c>
      <c r="L55" s="36">
        <v>107083949</v>
      </c>
    </row>
    <row r="56" spans="1:12" x14ac:dyDescent="0.25">
      <c r="A56" s="34" t="s">
        <v>54</v>
      </c>
      <c r="B56" s="20" t="s">
        <v>19</v>
      </c>
      <c r="C56" s="35">
        <v>102696275</v>
      </c>
      <c r="D56" s="35">
        <v>124489338</v>
      </c>
      <c r="E56" s="36">
        <v>120129632</v>
      </c>
      <c r="F56" s="48">
        <v>124997417</v>
      </c>
      <c r="G56" s="35">
        <v>123194095</v>
      </c>
      <c r="H56" s="52">
        <v>123194095</v>
      </c>
      <c r="I56" s="38">
        <v>122124795</v>
      </c>
      <c r="J56" s="37">
        <v>130220489</v>
      </c>
      <c r="K56" s="35">
        <v>137629708</v>
      </c>
      <c r="L56" s="36">
        <v>145083312</v>
      </c>
    </row>
    <row r="57" spans="1:12" x14ac:dyDescent="0.25">
      <c r="A57" s="34" t="s">
        <v>55</v>
      </c>
      <c r="B57" s="20" t="s">
        <v>19</v>
      </c>
      <c r="C57" s="35">
        <v>46845529</v>
      </c>
      <c r="D57" s="35">
        <v>49029394</v>
      </c>
      <c r="E57" s="36">
        <v>51992337</v>
      </c>
      <c r="F57" s="48">
        <v>73669437</v>
      </c>
      <c r="G57" s="35">
        <v>65637503</v>
      </c>
      <c r="H57" s="52">
        <v>65637503</v>
      </c>
      <c r="I57" s="38">
        <v>51988879</v>
      </c>
      <c r="J57" s="37">
        <v>66247904</v>
      </c>
      <c r="K57" s="35">
        <v>70075395</v>
      </c>
      <c r="L57" s="36">
        <v>73921878</v>
      </c>
    </row>
    <row r="58" spans="1:12" x14ac:dyDescent="0.25">
      <c r="A58" s="34" t="s">
        <v>56</v>
      </c>
      <c r="B58" s="20" t="s">
        <v>19</v>
      </c>
      <c r="C58" s="35">
        <v>39029831</v>
      </c>
      <c r="D58" s="35">
        <v>54275828</v>
      </c>
      <c r="E58" s="36">
        <v>59126957</v>
      </c>
      <c r="F58" s="48">
        <v>95622974</v>
      </c>
      <c r="G58" s="35">
        <v>88244217</v>
      </c>
      <c r="H58" s="52">
        <v>88244217</v>
      </c>
      <c r="I58" s="38">
        <v>70330917</v>
      </c>
      <c r="J58" s="37">
        <v>86692133</v>
      </c>
      <c r="K58" s="35">
        <v>91916877</v>
      </c>
      <c r="L58" s="36">
        <v>96949862</v>
      </c>
    </row>
    <row r="59" spans="1:12" x14ac:dyDescent="0.25">
      <c r="A59" s="34" t="s">
        <v>57</v>
      </c>
      <c r="B59" s="20" t="s">
        <v>19</v>
      </c>
      <c r="C59" s="35">
        <v>3879181</v>
      </c>
      <c r="D59" s="35">
        <v>3809683</v>
      </c>
      <c r="E59" s="36">
        <v>4314862</v>
      </c>
      <c r="F59" s="48">
        <v>5199358</v>
      </c>
      <c r="G59" s="35">
        <v>4912208</v>
      </c>
      <c r="H59" s="52">
        <v>4912208</v>
      </c>
      <c r="I59" s="38">
        <v>4534378</v>
      </c>
      <c r="J59" s="37">
        <v>4912129</v>
      </c>
      <c r="K59" s="35">
        <v>5185921</v>
      </c>
      <c r="L59" s="36">
        <v>5459932</v>
      </c>
    </row>
    <row r="60" spans="1:12" x14ac:dyDescent="0.25">
      <c r="A60" s="34" t="s">
        <v>58</v>
      </c>
      <c r="B60" s="20" t="s">
        <v>19</v>
      </c>
      <c r="C60" s="35">
        <v>4528811</v>
      </c>
      <c r="D60" s="35">
        <v>4335575</v>
      </c>
      <c r="E60" s="36">
        <v>4435690</v>
      </c>
      <c r="F60" s="48">
        <v>4888243</v>
      </c>
      <c r="G60" s="35">
        <v>4324075</v>
      </c>
      <c r="H60" s="52">
        <v>4324075</v>
      </c>
      <c r="I60" s="38">
        <v>4602826</v>
      </c>
      <c r="J60" s="37">
        <v>11030956</v>
      </c>
      <c r="K60" s="35">
        <v>11674997</v>
      </c>
      <c r="L60" s="36">
        <v>12316415</v>
      </c>
    </row>
    <row r="61" spans="1:12" x14ac:dyDescent="0.25">
      <c r="A61" s="34" t="s">
        <v>59</v>
      </c>
      <c r="B61" s="20" t="s">
        <v>19</v>
      </c>
      <c r="C61" s="35">
        <v>10529717</v>
      </c>
      <c r="D61" s="35">
        <v>19292925</v>
      </c>
      <c r="E61" s="36">
        <v>10192273</v>
      </c>
      <c r="F61" s="48">
        <v>18447569</v>
      </c>
      <c r="G61" s="35">
        <v>16037328</v>
      </c>
      <c r="H61" s="52">
        <v>16037328</v>
      </c>
      <c r="I61" s="38">
        <v>9487171</v>
      </c>
      <c r="J61" s="37">
        <v>14354595</v>
      </c>
      <c r="K61" s="35">
        <v>15159256</v>
      </c>
      <c r="L61" s="36">
        <v>15993003</v>
      </c>
    </row>
    <row r="62" spans="1:12" x14ac:dyDescent="0.25">
      <c r="A62" s="34" t="s">
        <v>60</v>
      </c>
      <c r="B62" s="20" t="s">
        <v>19</v>
      </c>
      <c r="C62" s="35">
        <v>26434149</v>
      </c>
      <c r="D62" s="35">
        <v>53159274</v>
      </c>
      <c r="E62" s="36">
        <v>23725894</v>
      </c>
      <c r="F62" s="48">
        <v>6377030</v>
      </c>
      <c r="G62" s="35">
        <v>6324338</v>
      </c>
      <c r="H62" s="52">
        <v>6324338</v>
      </c>
      <c r="I62" s="38">
        <v>5715107</v>
      </c>
      <c r="J62" s="37">
        <v>6697472</v>
      </c>
      <c r="K62" s="35">
        <v>7072538</v>
      </c>
      <c r="L62" s="36">
        <v>7461524</v>
      </c>
    </row>
    <row r="63" spans="1:12" x14ac:dyDescent="0.25">
      <c r="A63" s="34" t="s">
        <v>61</v>
      </c>
      <c r="B63" s="20" t="s">
        <v>19</v>
      </c>
      <c r="C63" s="35">
        <v>4311140</v>
      </c>
      <c r="D63" s="35">
        <v>-1858537</v>
      </c>
      <c r="E63" s="36">
        <v>5386717</v>
      </c>
      <c r="F63" s="48">
        <v>5000000</v>
      </c>
      <c r="G63" s="35">
        <v>5000000</v>
      </c>
      <c r="H63" s="52">
        <v>5000000</v>
      </c>
      <c r="I63" s="38">
        <v>11423433</v>
      </c>
      <c r="J63" s="37">
        <v>5000000</v>
      </c>
      <c r="K63" s="35">
        <v>5000000</v>
      </c>
      <c r="L63" s="36">
        <v>5000000</v>
      </c>
    </row>
    <row r="64" spans="1:12" x14ac:dyDescent="0.25">
      <c r="A64" s="34" t="s">
        <v>62</v>
      </c>
      <c r="B64" s="20" t="s">
        <v>63</v>
      </c>
      <c r="C64" s="35">
        <v>40962177</v>
      </c>
      <c r="D64" s="35">
        <v>12653000</v>
      </c>
      <c r="E64" s="36">
        <v>15927000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20353829</v>
      </c>
      <c r="D67" s="35">
        <v>26486486</v>
      </c>
      <c r="E67" s="36">
        <v>28605742</v>
      </c>
      <c r="F67" s="48">
        <v>24482858</v>
      </c>
      <c r="G67" s="35">
        <v>28166173</v>
      </c>
      <c r="H67" s="52">
        <v>28166173</v>
      </c>
      <c r="I67" s="38">
        <v>28103580</v>
      </c>
      <c r="J67" s="37">
        <v>28747191</v>
      </c>
      <c r="K67" s="35">
        <v>30351436</v>
      </c>
      <c r="L67" s="36">
        <v>32015265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1157757506</v>
      </c>
      <c r="D69" s="41">
        <f t="shared" ref="D69:L69" si="5">SUM(D53:D68)</f>
        <v>1207208414</v>
      </c>
      <c r="E69" s="42">
        <f t="shared" si="5"/>
        <v>1251424179</v>
      </c>
      <c r="F69" s="43">
        <f t="shared" si="5"/>
        <v>1533206287</v>
      </c>
      <c r="G69" s="41">
        <f t="shared" si="5"/>
        <v>1420440236</v>
      </c>
      <c r="H69" s="42">
        <f t="shared" si="5"/>
        <v>1420440236</v>
      </c>
      <c r="I69" s="44">
        <f t="shared" si="5"/>
        <v>1262556603</v>
      </c>
      <c r="J69" s="45">
        <f t="shared" si="5"/>
        <v>1549010813</v>
      </c>
      <c r="K69" s="41">
        <f t="shared" si="5"/>
        <v>1636930826</v>
      </c>
      <c r="L69" s="42">
        <f t="shared" si="5"/>
        <v>1726825984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1157757506</v>
      </c>
      <c r="D71" s="41">
        <f t="shared" ref="D71:L71" si="6">D69+D70</f>
        <v>1207208414</v>
      </c>
      <c r="E71" s="42">
        <f t="shared" si="6"/>
        <v>1251424179</v>
      </c>
      <c r="F71" s="43">
        <f t="shared" si="6"/>
        <v>1533206287</v>
      </c>
      <c r="G71" s="41">
        <f t="shared" si="6"/>
        <v>1420440236</v>
      </c>
      <c r="H71" s="42">
        <f t="shared" si="6"/>
        <v>1420440236</v>
      </c>
      <c r="I71" s="44">
        <f t="shared" si="6"/>
        <v>1262556603</v>
      </c>
      <c r="J71" s="45">
        <f t="shared" si="6"/>
        <v>1549010813</v>
      </c>
      <c r="K71" s="41">
        <f t="shared" si="6"/>
        <v>1636930826</v>
      </c>
      <c r="L71" s="42">
        <f t="shared" si="6"/>
        <v>1726825984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490858345</v>
      </c>
      <c r="D79" s="35">
        <v>430397996</v>
      </c>
      <c r="E79" s="36">
        <v>599401621</v>
      </c>
      <c r="F79" s="48">
        <v>510665369</v>
      </c>
      <c r="G79" s="35">
        <v>599268511</v>
      </c>
      <c r="H79" s="52">
        <v>599268511</v>
      </c>
      <c r="I79" s="38">
        <v>368421162</v>
      </c>
      <c r="J79" s="37">
        <v>599495871</v>
      </c>
      <c r="K79" s="35">
        <v>627072676</v>
      </c>
      <c r="L79" s="36">
        <v>655918039</v>
      </c>
    </row>
    <row r="80" spans="1:12" x14ac:dyDescent="0.25">
      <c r="A80" s="34" t="s">
        <v>75</v>
      </c>
      <c r="B80" s="20" t="s">
        <v>19</v>
      </c>
      <c r="C80" s="35">
        <v>2126800</v>
      </c>
      <c r="D80" s="35">
        <v>1377435</v>
      </c>
      <c r="E80" s="36">
        <v>1412360</v>
      </c>
      <c r="F80" s="48">
        <v>2683856</v>
      </c>
      <c r="G80" s="35">
        <v>1412360</v>
      </c>
      <c r="H80" s="52">
        <v>1412360</v>
      </c>
      <c r="I80" s="38">
        <v>0</v>
      </c>
      <c r="J80" s="37">
        <v>1412360</v>
      </c>
      <c r="K80" s="35">
        <v>1477328</v>
      </c>
      <c r="L80" s="36">
        <v>1545287</v>
      </c>
    </row>
    <row r="81" spans="1:12" x14ac:dyDescent="0.25">
      <c r="A81" s="34" t="s">
        <v>76</v>
      </c>
      <c r="B81" s="20" t="s">
        <v>19</v>
      </c>
      <c r="C81" s="35">
        <v>92852559</v>
      </c>
      <c r="D81" s="35">
        <v>203413121</v>
      </c>
      <c r="E81" s="36">
        <v>16357350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585837704</v>
      </c>
      <c r="D83" s="41">
        <f t="shared" ref="D83:L83" si="7">SUM(D79:D81)</f>
        <v>635188552</v>
      </c>
      <c r="E83" s="42">
        <f t="shared" si="7"/>
        <v>617171331</v>
      </c>
      <c r="F83" s="43">
        <f t="shared" si="7"/>
        <v>513349225</v>
      </c>
      <c r="G83" s="41">
        <f t="shared" si="7"/>
        <v>600680871</v>
      </c>
      <c r="H83" s="42">
        <f t="shared" si="7"/>
        <v>600680871</v>
      </c>
      <c r="I83" s="44">
        <f t="shared" si="7"/>
        <v>368421162</v>
      </c>
      <c r="J83" s="45">
        <f t="shared" si="7"/>
        <v>600908231</v>
      </c>
      <c r="K83" s="41">
        <f t="shared" si="7"/>
        <v>628550004</v>
      </c>
      <c r="L83" s="42">
        <f t="shared" si="7"/>
        <v>657463326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2166319522</v>
      </c>
      <c r="D86" s="35">
        <v>2513979542</v>
      </c>
      <c r="E86" s="36">
        <v>2700545572</v>
      </c>
      <c r="F86" s="48">
        <v>2440770290</v>
      </c>
      <c r="G86" s="35">
        <v>2440770290</v>
      </c>
      <c r="H86" s="52">
        <v>2440770290</v>
      </c>
      <c r="I86" s="38">
        <v>2368261125</v>
      </c>
      <c r="J86" s="37">
        <v>2616461381</v>
      </c>
      <c r="K86" s="35">
        <v>3024976677</v>
      </c>
      <c r="L86" s="36">
        <v>3416660171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2166319522</v>
      </c>
      <c r="D88" s="41">
        <f t="shared" ref="D88:L88" si="8">SUM(D86:D87)</f>
        <v>2513979542</v>
      </c>
      <c r="E88" s="42">
        <f t="shared" si="8"/>
        <v>2700545572</v>
      </c>
      <c r="F88" s="43">
        <f t="shared" si="8"/>
        <v>2440770290</v>
      </c>
      <c r="G88" s="41">
        <f t="shared" si="8"/>
        <v>2440770290</v>
      </c>
      <c r="H88" s="42">
        <f t="shared" si="8"/>
        <v>2440770290</v>
      </c>
      <c r="I88" s="44">
        <f t="shared" si="8"/>
        <v>2368261125</v>
      </c>
      <c r="J88" s="45">
        <f t="shared" si="8"/>
        <v>2616461381</v>
      </c>
      <c r="K88" s="41">
        <f t="shared" si="8"/>
        <v>3024976677</v>
      </c>
      <c r="L88" s="42">
        <f t="shared" si="8"/>
        <v>3416660171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1424363</v>
      </c>
      <c r="E91" s="36">
        <v>1538287</v>
      </c>
      <c r="F91" s="48">
        <v>2200000</v>
      </c>
      <c r="G91" s="35">
        <v>2200000</v>
      </c>
      <c r="H91" s="52">
        <v>2200000</v>
      </c>
      <c r="I91" s="38">
        <v>2807164</v>
      </c>
      <c r="J91" s="37">
        <v>2200000</v>
      </c>
      <c r="K91" s="35">
        <v>2200000</v>
      </c>
      <c r="L91" s="36">
        <v>2200000</v>
      </c>
    </row>
    <row r="92" spans="1:12" x14ac:dyDescent="0.25">
      <c r="A92" s="34" t="s">
        <v>83</v>
      </c>
      <c r="B92" s="20" t="s">
        <v>19</v>
      </c>
      <c r="C92" s="35">
        <v>3031970</v>
      </c>
      <c r="D92" s="35">
        <v>30000</v>
      </c>
      <c r="E92" s="36">
        <v>464418</v>
      </c>
      <c r="F92" s="48">
        <v>0</v>
      </c>
      <c r="G92" s="35">
        <v>400000</v>
      </c>
      <c r="H92" s="52">
        <v>400000</v>
      </c>
      <c r="I92" s="38">
        <v>424640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3031970</v>
      </c>
      <c r="D93" s="41">
        <f t="shared" ref="D93:L93" si="9">SUM(D91:D92)</f>
        <v>1454363</v>
      </c>
      <c r="E93" s="42">
        <f t="shared" si="9"/>
        <v>2002705</v>
      </c>
      <c r="F93" s="43">
        <f t="shared" si="9"/>
        <v>2200000</v>
      </c>
      <c r="G93" s="41">
        <f t="shared" si="9"/>
        <v>2600000</v>
      </c>
      <c r="H93" s="42">
        <f t="shared" si="9"/>
        <v>2600000</v>
      </c>
      <c r="I93" s="44">
        <f t="shared" si="9"/>
        <v>3231804</v>
      </c>
      <c r="J93" s="45">
        <f t="shared" si="9"/>
        <v>2200000</v>
      </c>
      <c r="K93" s="41">
        <f t="shared" si="9"/>
        <v>2200000</v>
      </c>
      <c r="L93" s="42">
        <f t="shared" si="9"/>
        <v>2200000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244212196</v>
      </c>
      <c r="D96" s="35">
        <v>344771706</v>
      </c>
      <c r="E96" s="36">
        <v>317608854</v>
      </c>
      <c r="F96" s="48">
        <v>180627521</v>
      </c>
      <c r="G96" s="35">
        <v>185060141</v>
      </c>
      <c r="H96" s="52">
        <v>185060141</v>
      </c>
      <c r="I96" s="38">
        <v>277891242</v>
      </c>
      <c r="J96" s="37">
        <v>567634633</v>
      </c>
      <c r="K96" s="35">
        <v>524535611</v>
      </c>
      <c r="L96" s="36">
        <v>540216044</v>
      </c>
    </row>
    <row r="97" spans="1:12" x14ac:dyDescent="0.25">
      <c r="A97" s="55" t="s">
        <v>87</v>
      </c>
      <c r="B97" s="20" t="s">
        <v>19</v>
      </c>
      <c r="C97" s="35">
        <v>57793146</v>
      </c>
      <c r="D97" s="35">
        <v>532028235</v>
      </c>
      <c r="E97" s="36">
        <v>51077900</v>
      </c>
      <c r="F97" s="48">
        <v>2986000</v>
      </c>
      <c r="G97" s="35">
        <v>10106000</v>
      </c>
      <c r="H97" s="52">
        <v>10106000</v>
      </c>
      <c r="I97" s="38">
        <v>14043574</v>
      </c>
      <c r="J97" s="37">
        <v>35867200</v>
      </c>
      <c r="K97" s="35">
        <v>38885888</v>
      </c>
      <c r="L97" s="36">
        <v>39891204</v>
      </c>
    </row>
    <row r="98" spans="1:12" x14ac:dyDescent="0.25">
      <c r="A98" s="55" t="s">
        <v>88</v>
      </c>
      <c r="B98" s="20" t="s">
        <v>19</v>
      </c>
      <c r="C98" s="35">
        <v>477969466</v>
      </c>
      <c r="D98" s="35">
        <v>196438756</v>
      </c>
      <c r="E98" s="36">
        <v>219329252</v>
      </c>
      <c r="F98" s="48">
        <v>183521778</v>
      </c>
      <c r="G98" s="35">
        <v>176163882</v>
      </c>
      <c r="H98" s="52">
        <v>176163882</v>
      </c>
      <c r="I98" s="38">
        <v>202853903</v>
      </c>
      <c r="J98" s="37">
        <v>255655008</v>
      </c>
      <c r="K98" s="35">
        <v>237796878</v>
      </c>
      <c r="L98" s="36">
        <v>241942631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779974808</v>
      </c>
      <c r="D127" s="41">
        <f t="shared" ref="D127:L127" si="10">SUM(D96:D98)</f>
        <v>1073238697</v>
      </c>
      <c r="E127" s="42">
        <f t="shared" si="10"/>
        <v>588016006</v>
      </c>
      <c r="F127" s="43">
        <f t="shared" si="10"/>
        <v>367135299</v>
      </c>
      <c r="G127" s="41">
        <f t="shared" si="10"/>
        <v>371330023</v>
      </c>
      <c r="H127" s="42">
        <f t="shared" si="10"/>
        <v>371330023</v>
      </c>
      <c r="I127" s="44">
        <f t="shared" si="10"/>
        <v>494788719</v>
      </c>
      <c r="J127" s="45">
        <f t="shared" si="10"/>
        <v>859156841</v>
      </c>
      <c r="K127" s="41">
        <f t="shared" si="10"/>
        <v>801218377</v>
      </c>
      <c r="L127" s="42">
        <f t="shared" si="10"/>
        <v>822049879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230615</v>
      </c>
      <c r="D130" s="35">
        <v>603409</v>
      </c>
      <c r="E130" s="36">
        <v>24928</v>
      </c>
      <c r="F130" s="48">
        <v>3913684</v>
      </c>
      <c r="G130" s="35">
        <v>3913684</v>
      </c>
      <c r="H130" s="52">
        <v>3913684</v>
      </c>
      <c r="I130" s="38">
        <v>6670434</v>
      </c>
      <c r="J130" s="37">
        <v>500000</v>
      </c>
      <c r="K130" s="35">
        <v>524500</v>
      </c>
      <c r="L130" s="36">
        <v>548627</v>
      </c>
    </row>
    <row r="131" spans="1:12" x14ac:dyDescent="0.25">
      <c r="A131" s="34" t="s">
        <v>92</v>
      </c>
      <c r="B131" s="20" t="s">
        <v>19</v>
      </c>
      <c r="C131" s="35">
        <v>22743117</v>
      </c>
      <c r="D131" s="35">
        <v>24263716</v>
      </c>
      <c r="E131" s="36">
        <v>17573960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8713209</v>
      </c>
      <c r="D133" s="35">
        <v>7935955</v>
      </c>
      <c r="E133" s="36">
        <v>7918825</v>
      </c>
      <c r="F133" s="48">
        <v>9227045</v>
      </c>
      <c r="G133" s="35">
        <v>6227045</v>
      </c>
      <c r="H133" s="52">
        <v>6227045</v>
      </c>
      <c r="I133" s="38">
        <v>8085434</v>
      </c>
      <c r="J133" s="37">
        <v>6532170</v>
      </c>
      <c r="K133" s="35">
        <v>6832650</v>
      </c>
      <c r="L133" s="36">
        <v>7140119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530006217</v>
      </c>
      <c r="D136" s="35">
        <v>231528318</v>
      </c>
      <c r="E136" s="36">
        <v>230367831</v>
      </c>
      <c r="F136" s="48">
        <v>162532303</v>
      </c>
      <c r="G136" s="35">
        <v>159925481</v>
      </c>
      <c r="H136" s="52">
        <v>159925481</v>
      </c>
      <c r="I136" s="38">
        <v>184761215</v>
      </c>
      <c r="J136" s="37">
        <v>183453933</v>
      </c>
      <c r="K136" s="35">
        <v>190152603</v>
      </c>
      <c r="L136" s="36">
        <v>197053100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561693158</v>
      </c>
      <c r="D157" s="66">
        <f t="shared" ref="D157:L157" si="11">+D130+D131+D133+D136</f>
        <v>264331398</v>
      </c>
      <c r="E157" s="67">
        <f t="shared" si="11"/>
        <v>255885544</v>
      </c>
      <c r="F157" s="68">
        <f t="shared" si="11"/>
        <v>175673032</v>
      </c>
      <c r="G157" s="66">
        <f t="shared" si="11"/>
        <v>170066210</v>
      </c>
      <c r="H157" s="67">
        <f t="shared" si="11"/>
        <v>170066210</v>
      </c>
      <c r="I157" s="69">
        <f t="shared" si="11"/>
        <v>199517083</v>
      </c>
      <c r="J157" s="70">
        <f t="shared" si="11"/>
        <v>190486103</v>
      </c>
      <c r="K157" s="66">
        <f t="shared" si="11"/>
        <v>197509753</v>
      </c>
      <c r="L157" s="67">
        <f t="shared" si="11"/>
        <v>204741846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238694012</v>
      </c>
      <c r="D160" s="35">
        <v>221829603</v>
      </c>
      <c r="E160" s="36">
        <v>225807322</v>
      </c>
      <c r="F160" s="48">
        <v>270860560</v>
      </c>
      <c r="G160" s="35">
        <v>260777593</v>
      </c>
      <c r="H160" s="52">
        <v>260777593</v>
      </c>
      <c r="I160" s="38">
        <v>233307031</v>
      </c>
      <c r="J160" s="37">
        <v>204394950</v>
      </c>
      <c r="K160" s="35">
        <v>215666773</v>
      </c>
      <c r="L160" s="36">
        <v>227348363</v>
      </c>
    </row>
    <row r="161" spans="1:12" x14ac:dyDescent="0.25">
      <c r="A161" s="34" t="s">
        <v>98</v>
      </c>
      <c r="B161" s="20" t="s">
        <v>19</v>
      </c>
      <c r="C161" s="35">
        <v>11827302</v>
      </c>
      <c r="D161" s="35">
        <v>12188122</v>
      </c>
      <c r="E161" s="36">
        <v>14785884</v>
      </c>
      <c r="F161" s="48">
        <v>34164173</v>
      </c>
      <c r="G161" s="35">
        <v>33864173</v>
      </c>
      <c r="H161" s="52">
        <v>33864173</v>
      </c>
      <c r="I161" s="38">
        <v>17489476</v>
      </c>
      <c r="J161" s="37">
        <v>250000</v>
      </c>
      <c r="K161" s="35">
        <v>261250</v>
      </c>
      <c r="L161" s="36">
        <v>273006</v>
      </c>
    </row>
    <row r="162" spans="1:12" x14ac:dyDescent="0.25">
      <c r="A162" s="34" t="s">
        <v>99</v>
      </c>
      <c r="B162" s="20" t="s">
        <v>19</v>
      </c>
      <c r="C162" s="35">
        <v>475856163</v>
      </c>
      <c r="D162" s="35">
        <v>192585292</v>
      </c>
      <c r="E162" s="36">
        <v>214070614</v>
      </c>
      <c r="F162" s="48">
        <v>172806663</v>
      </c>
      <c r="G162" s="35">
        <v>167219767</v>
      </c>
      <c r="H162" s="52">
        <v>167219767</v>
      </c>
      <c r="I162" s="38">
        <v>199549308</v>
      </c>
      <c r="J162" s="37">
        <v>250739893</v>
      </c>
      <c r="K162" s="35">
        <v>244142018</v>
      </c>
      <c r="L162" s="36">
        <v>248579646</v>
      </c>
    </row>
    <row r="163" spans="1:12" x14ac:dyDescent="0.25">
      <c r="A163" s="34" t="s">
        <v>100</v>
      </c>
      <c r="B163" s="20" t="s">
        <v>19</v>
      </c>
      <c r="C163" s="35">
        <v>51433013</v>
      </c>
      <c r="D163" s="35">
        <v>76442594</v>
      </c>
      <c r="E163" s="36">
        <v>104129134</v>
      </c>
      <c r="F163" s="48">
        <v>92543715</v>
      </c>
      <c r="G163" s="35">
        <v>34172710</v>
      </c>
      <c r="H163" s="52">
        <v>34172710</v>
      </c>
      <c r="I163" s="38">
        <v>47497649</v>
      </c>
      <c r="J163" s="37">
        <v>5621931</v>
      </c>
      <c r="K163" s="35">
        <v>5895469</v>
      </c>
      <c r="L163" s="36">
        <v>6180848</v>
      </c>
    </row>
    <row r="164" spans="1:12" x14ac:dyDescent="0.25">
      <c r="A164" s="64" t="s">
        <v>101</v>
      </c>
      <c r="B164" s="65" t="s">
        <v>102</v>
      </c>
      <c r="C164" s="80">
        <f>SUM(C160:C163)</f>
        <v>777810490</v>
      </c>
      <c r="D164" s="81">
        <f t="shared" ref="D164:L164" si="12">SUM(D160:D163)</f>
        <v>503045611</v>
      </c>
      <c r="E164" s="82">
        <f t="shared" si="12"/>
        <v>558792954</v>
      </c>
      <c r="F164" s="80">
        <f t="shared" si="12"/>
        <v>570375111</v>
      </c>
      <c r="G164" s="81">
        <f t="shared" si="12"/>
        <v>496034243</v>
      </c>
      <c r="H164" s="82">
        <f t="shared" si="12"/>
        <v>496034243</v>
      </c>
      <c r="I164" s="83">
        <f t="shared" si="12"/>
        <v>497843464</v>
      </c>
      <c r="J164" s="84">
        <f t="shared" si="12"/>
        <v>461006774</v>
      </c>
      <c r="K164" s="81">
        <f t="shared" si="12"/>
        <v>465965510</v>
      </c>
      <c r="L164" s="82">
        <f t="shared" si="12"/>
        <v>482381863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1056345628</v>
      </c>
      <c r="D167" s="35">
        <v>1043810712</v>
      </c>
      <c r="E167" s="36">
        <v>1424323313</v>
      </c>
      <c r="F167" s="48">
        <v>1046294277</v>
      </c>
      <c r="G167" s="35">
        <v>1046294277</v>
      </c>
      <c r="H167" s="52">
        <v>1046294277</v>
      </c>
      <c r="I167" s="38">
        <v>1291411529</v>
      </c>
      <c r="J167" s="37">
        <v>1349327637</v>
      </c>
      <c r="K167" s="35">
        <v>1565619814</v>
      </c>
      <c r="L167" s="36">
        <v>1774327919</v>
      </c>
    </row>
    <row r="168" spans="1:12" x14ac:dyDescent="0.25">
      <c r="A168" s="34" t="s">
        <v>105</v>
      </c>
      <c r="B168" s="20" t="s">
        <v>19</v>
      </c>
      <c r="C168" s="35">
        <v>24946625</v>
      </c>
      <c r="D168" s="35">
        <v>36498039</v>
      </c>
      <c r="E168" s="36">
        <v>48643072</v>
      </c>
      <c r="F168" s="48">
        <v>53069357</v>
      </c>
      <c r="G168" s="35">
        <v>58985357</v>
      </c>
      <c r="H168" s="52">
        <v>58985357</v>
      </c>
      <c r="I168" s="38">
        <v>42803185</v>
      </c>
      <c r="J168" s="37">
        <v>21784246</v>
      </c>
      <c r="K168" s="35">
        <v>22827063</v>
      </c>
      <c r="L168" s="36">
        <v>23861297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1081292253</v>
      </c>
      <c r="D169" s="81">
        <f t="shared" si="13"/>
        <v>1080308751</v>
      </c>
      <c r="E169" s="82">
        <f t="shared" si="13"/>
        <v>1472966385</v>
      </c>
      <c r="F169" s="80">
        <f t="shared" si="13"/>
        <v>1099363634</v>
      </c>
      <c r="G169" s="81">
        <f t="shared" si="13"/>
        <v>1105279634</v>
      </c>
      <c r="H169" s="82">
        <f t="shared" si="13"/>
        <v>1105279634</v>
      </c>
      <c r="I169" s="83">
        <f t="shared" si="13"/>
        <v>1334214714</v>
      </c>
      <c r="J169" s="84">
        <f t="shared" si="13"/>
        <v>1371111883</v>
      </c>
      <c r="K169" s="81">
        <f t="shared" si="13"/>
        <v>1588446877</v>
      </c>
      <c r="L169" s="82">
        <f t="shared" si="13"/>
        <v>1798189216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297770909</v>
      </c>
      <c r="D8" s="35">
        <v>315497800</v>
      </c>
      <c r="E8" s="36">
        <v>341927398</v>
      </c>
      <c r="F8" s="37">
        <v>373694985</v>
      </c>
      <c r="G8" s="35">
        <v>373564271</v>
      </c>
      <c r="H8" s="36">
        <v>373564271</v>
      </c>
      <c r="I8" s="38">
        <v>372435196</v>
      </c>
      <c r="J8" s="37">
        <v>399713771</v>
      </c>
      <c r="K8" s="35">
        <v>423696595</v>
      </c>
      <c r="L8" s="36">
        <v>449118392</v>
      </c>
    </row>
    <row r="9" spans="1:12" ht="22.5" customHeight="1" x14ac:dyDescent="0.25">
      <c r="A9" s="39" t="s">
        <v>24</v>
      </c>
      <c r="B9" s="20" t="s">
        <v>19</v>
      </c>
      <c r="C9" s="35">
        <v>-44318993</v>
      </c>
      <c r="D9" s="35">
        <v>-42184272</v>
      </c>
      <c r="E9" s="36">
        <v>-45758312</v>
      </c>
      <c r="F9" s="37">
        <v>-52333364</v>
      </c>
      <c r="G9" s="35">
        <v>-46830751</v>
      </c>
      <c r="H9" s="36">
        <v>-46830751</v>
      </c>
      <c r="I9" s="38">
        <v>-50063650</v>
      </c>
      <c r="J9" s="37">
        <v>-50108904</v>
      </c>
      <c r="K9" s="35">
        <v>-53115438</v>
      </c>
      <c r="L9" s="36">
        <v>-56302364</v>
      </c>
    </row>
    <row r="10" spans="1:12" x14ac:dyDescent="0.25">
      <c r="A10" s="40" t="s">
        <v>25</v>
      </c>
      <c r="B10" s="20" t="s">
        <v>19</v>
      </c>
      <c r="C10" s="41">
        <f>C8+C9</f>
        <v>253451916</v>
      </c>
      <c r="D10" s="41">
        <f t="shared" ref="D10:L10" si="0">D8+D9</f>
        <v>273313528</v>
      </c>
      <c r="E10" s="42">
        <f t="shared" si="0"/>
        <v>296169086</v>
      </c>
      <c r="F10" s="43">
        <f t="shared" si="0"/>
        <v>321361621</v>
      </c>
      <c r="G10" s="41">
        <f t="shared" si="0"/>
        <v>326733520</v>
      </c>
      <c r="H10" s="42">
        <f t="shared" si="0"/>
        <v>326733520</v>
      </c>
      <c r="I10" s="44">
        <f t="shared" si="0"/>
        <v>322371546</v>
      </c>
      <c r="J10" s="45">
        <f t="shared" si="0"/>
        <v>349604867</v>
      </c>
      <c r="K10" s="41">
        <f t="shared" si="0"/>
        <v>370581157</v>
      </c>
      <c r="L10" s="42">
        <f t="shared" si="0"/>
        <v>392816028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389655286</v>
      </c>
      <c r="D14" s="35">
        <v>464313671</v>
      </c>
      <c r="E14" s="36">
        <v>442246152</v>
      </c>
      <c r="F14" s="37">
        <v>604061594</v>
      </c>
      <c r="G14" s="35">
        <v>547643076</v>
      </c>
      <c r="H14" s="36">
        <v>547643076</v>
      </c>
      <c r="I14" s="38">
        <v>496256705</v>
      </c>
      <c r="J14" s="37">
        <v>620121902</v>
      </c>
      <c r="K14" s="35">
        <v>716403135</v>
      </c>
      <c r="L14" s="36">
        <v>827752962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-1422939</v>
      </c>
      <c r="D16" s="35">
        <v>-2334219</v>
      </c>
      <c r="E16" s="36">
        <v>-3435069</v>
      </c>
      <c r="F16" s="37">
        <v>-2724819</v>
      </c>
      <c r="G16" s="35">
        <v>-3424819</v>
      </c>
      <c r="H16" s="36">
        <v>-3424819</v>
      </c>
      <c r="I16" s="38">
        <v>-4063594</v>
      </c>
      <c r="J16" s="37">
        <v>-3859771</v>
      </c>
      <c r="K16" s="35">
        <v>-4465755</v>
      </c>
      <c r="L16" s="36">
        <v>-5166879</v>
      </c>
    </row>
    <row r="17" spans="1:12" x14ac:dyDescent="0.25">
      <c r="A17" s="40" t="s">
        <v>31</v>
      </c>
      <c r="B17" s="20" t="s">
        <v>19</v>
      </c>
      <c r="C17" s="41">
        <f>C14+C15+C16</f>
        <v>388232347</v>
      </c>
      <c r="D17" s="41">
        <f t="shared" ref="D17:L17" si="1">D14+D15+D16</f>
        <v>461979452</v>
      </c>
      <c r="E17" s="42">
        <f t="shared" si="1"/>
        <v>438811083</v>
      </c>
      <c r="F17" s="43">
        <f t="shared" si="1"/>
        <v>601336775</v>
      </c>
      <c r="G17" s="41">
        <f t="shared" si="1"/>
        <v>544218257</v>
      </c>
      <c r="H17" s="42">
        <f t="shared" si="1"/>
        <v>544218257</v>
      </c>
      <c r="I17" s="44">
        <f t="shared" si="1"/>
        <v>492193111</v>
      </c>
      <c r="J17" s="45">
        <f t="shared" si="1"/>
        <v>616262131</v>
      </c>
      <c r="K17" s="41">
        <f t="shared" si="1"/>
        <v>711937380</v>
      </c>
      <c r="L17" s="42">
        <f t="shared" si="1"/>
        <v>822586083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256320400</v>
      </c>
      <c r="D20" s="35">
        <v>218998930</v>
      </c>
      <c r="E20" s="36">
        <v>249375309</v>
      </c>
      <c r="F20" s="37">
        <v>281262892</v>
      </c>
      <c r="G20" s="35">
        <v>280366056</v>
      </c>
      <c r="H20" s="36">
        <v>280366056</v>
      </c>
      <c r="I20" s="38">
        <v>275930564</v>
      </c>
      <c r="J20" s="37">
        <v>299842442</v>
      </c>
      <c r="K20" s="35">
        <v>320673322</v>
      </c>
      <c r="L20" s="36">
        <v>342957584</v>
      </c>
    </row>
    <row r="21" spans="1:12" ht="22.5" customHeight="1" x14ac:dyDescent="0.25">
      <c r="A21" s="39" t="s">
        <v>34</v>
      </c>
      <c r="B21" s="20" t="s">
        <v>19</v>
      </c>
      <c r="C21" s="35">
        <v>-298127</v>
      </c>
      <c r="D21" s="35">
        <v>0</v>
      </c>
      <c r="E21" s="36">
        <v>2296</v>
      </c>
      <c r="F21" s="48">
        <v>0</v>
      </c>
      <c r="G21" s="35">
        <v>10000</v>
      </c>
      <c r="H21" s="36">
        <v>10000</v>
      </c>
      <c r="I21" s="38">
        <v>20770</v>
      </c>
      <c r="J21" s="37">
        <v>10700</v>
      </c>
      <c r="K21" s="35">
        <v>11449</v>
      </c>
      <c r="L21" s="36">
        <v>12250</v>
      </c>
    </row>
    <row r="22" spans="1:12" ht="22.5" customHeight="1" x14ac:dyDescent="0.25">
      <c r="A22" s="46" t="s">
        <v>35</v>
      </c>
      <c r="B22" s="20" t="s">
        <v>19</v>
      </c>
      <c r="C22" s="35">
        <v>-6742676</v>
      </c>
      <c r="D22" s="35">
        <v>-4434111</v>
      </c>
      <c r="E22" s="36">
        <v>-4507140</v>
      </c>
      <c r="F22" s="37">
        <v>-6890957</v>
      </c>
      <c r="G22" s="35">
        <v>-5278871</v>
      </c>
      <c r="H22" s="49">
        <v>-5278871</v>
      </c>
      <c r="I22" s="38">
        <v>-4104881</v>
      </c>
      <c r="J22" s="37">
        <v>-5648392</v>
      </c>
      <c r="K22" s="35">
        <v>-6043779</v>
      </c>
      <c r="L22" s="36">
        <v>-6466844</v>
      </c>
    </row>
    <row r="23" spans="1:12" x14ac:dyDescent="0.25">
      <c r="A23" s="40" t="s">
        <v>36</v>
      </c>
      <c r="B23" s="50" t="s">
        <v>19</v>
      </c>
      <c r="C23" s="41">
        <f>C20+C21+C22</f>
        <v>249279597</v>
      </c>
      <c r="D23" s="41">
        <f t="shared" ref="D23:L23" si="2">D20+D21+D22</f>
        <v>214564819</v>
      </c>
      <c r="E23" s="42">
        <f t="shared" si="2"/>
        <v>244870465</v>
      </c>
      <c r="F23" s="43">
        <f t="shared" si="2"/>
        <v>274371935</v>
      </c>
      <c r="G23" s="41">
        <f t="shared" si="2"/>
        <v>275097185</v>
      </c>
      <c r="H23" s="42">
        <f t="shared" si="2"/>
        <v>275097185</v>
      </c>
      <c r="I23" s="44">
        <f t="shared" si="2"/>
        <v>271846453</v>
      </c>
      <c r="J23" s="45">
        <f t="shared" si="2"/>
        <v>294204750</v>
      </c>
      <c r="K23" s="41">
        <f t="shared" si="2"/>
        <v>314640992</v>
      </c>
      <c r="L23" s="42">
        <f t="shared" si="2"/>
        <v>336502990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64998326</v>
      </c>
      <c r="D26" s="35">
        <v>70151902</v>
      </c>
      <c r="E26" s="36">
        <v>77915991</v>
      </c>
      <c r="F26" s="48">
        <v>77122730</v>
      </c>
      <c r="G26" s="35">
        <v>84542265</v>
      </c>
      <c r="H26" s="52">
        <v>84542265</v>
      </c>
      <c r="I26" s="38">
        <v>84548346</v>
      </c>
      <c r="J26" s="37">
        <v>89163241</v>
      </c>
      <c r="K26" s="35">
        <v>94513036</v>
      </c>
      <c r="L26" s="36">
        <v>100183818</v>
      </c>
    </row>
    <row r="27" spans="1:12" ht="22.5" customHeight="1" x14ac:dyDescent="0.25">
      <c r="A27" s="39" t="s">
        <v>39</v>
      </c>
      <c r="B27" s="20" t="s">
        <v>19</v>
      </c>
      <c r="C27" s="35">
        <v>-15156951</v>
      </c>
      <c r="D27" s="35">
        <v>-15701707</v>
      </c>
      <c r="E27" s="36">
        <v>-16193368</v>
      </c>
      <c r="F27" s="37">
        <v>-18229360</v>
      </c>
      <c r="G27" s="35">
        <v>-17768000</v>
      </c>
      <c r="H27" s="36">
        <v>-17768000</v>
      </c>
      <c r="I27" s="38">
        <v>-17753145</v>
      </c>
      <c r="J27" s="37">
        <v>-18155680</v>
      </c>
      <c r="K27" s="35">
        <v>-19245021</v>
      </c>
      <c r="L27" s="36">
        <v>-20399722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49841375</v>
      </c>
      <c r="D29" s="41">
        <f t="shared" ref="D29:L29" si="3">D26+D27+D28</f>
        <v>54450195</v>
      </c>
      <c r="E29" s="42">
        <f t="shared" si="3"/>
        <v>61722623</v>
      </c>
      <c r="F29" s="43">
        <f t="shared" si="3"/>
        <v>58893370</v>
      </c>
      <c r="G29" s="41">
        <f t="shared" si="3"/>
        <v>66774265</v>
      </c>
      <c r="H29" s="42">
        <f t="shared" si="3"/>
        <v>66774265</v>
      </c>
      <c r="I29" s="44">
        <f t="shared" si="3"/>
        <v>66795201</v>
      </c>
      <c r="J29" s="45">
        <f t="shared" si="3"/>
        <v>71007561</v>
      </c>
      <c r="K29" s="41">
        <f t="shared" si="3"/>
        <v>75268015</v>
      </c>
      <c r="L29" s="42">
        <f t="shared" si="3"/>
        <v>79784096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55649382</v>
      </c>
      <c r="D32" s="35">
        <v>64732575</v>
      </c>
      <c r="E32" s="36">
        <v>67257974</v>
      </c>
      <c r="F32" s="48">
        <v>65616327</v>
      </c>
      <c r="G32" s="35">
        <v>72318307</v>
      </c>
      <c r="H32" s="52">
        <v>72318307</v>
      </c>
      <c r="I32" s="38">
        <v>71849982</v>
      </c>
      <c r="J32" s="37">
        <v>77380588</v>
      </c>
      <c r="K32" s="35">
        <v>82797230</v>
      </c>
      <c r="L32" s="36">
        <v>88593036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-8757018</v>
      </c>
      <c r="D34" s="35">
        <v>-9630860</v>
      </c>
      <c r="E34" s="36">
        <v>-9768242</v>
      </c>
      <c r="F34" s="48">
        <v>-6183318</v>
      </c>
      <c r="G34" s="35">
        <v>-10355878</v>
      </c>
      <c r="H34" s="52">
        <v>-10355878</v>
      </c>
      <c r="I34" s="38">
        <v>-10664061</v>
      </c>
      <c r="J34" s="37">
        <v>-11080789</v>
      </c>
      <c r="K34" s="35">
        <v>-11856445</v>
      </c>
      <c r="L34" s="36">
        <v>-12686396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46892364</v>
      </c>
      <c r="D36" s="41">
        <f t="shared" ref="D36:L36" si="4">D32+D33+D34+D35</f>
        <v>55101715</v>
      </c>
      <c r="E36" s="42">
        <f t="shared" si="4"/>
        <v>57489732</v>
      </c>
      <c r="F36" s="43">
        <f t="shared" si="4"/>
        <v>59433009</v>
      </c>
      <c r="G36" s="41">
        <f t="shared" si="4"/>
        <v>61962429</v>
      </c>
      <c r="H36" s="42">
        <f t="shared" si="4"/>
        <v>61962429</v>
      </c>
      <c r="I36" s="44">
        <f t="shared" si="4"/>
        <v>61185921</v>
      </c>
      <c r="J36" s="45">
        <f t="shared" si="4"/>
        <v>66299799</v>
      </c>
      <c r="K36" s="41">
        <f t="shared" si="4"/>
        <v>70940785</v>
      </c>
      <c r="L36" s="42">
        <f t="shared" si="4"/>
        <v>75906640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188739651</v>
      </c>
      <c r="D53" s="35">
        <v>204413484</v>
      </c>
      <c r="E53" s="36">
        <v>217126491</v>
      </c>
      <c r="F53" s="48">
        <v>270832319</v>
      </c>
      <c r="G53" s="35">
        <v>239446523</v>
      </c>
      <c r="H53" s="52">
        <v>239446523</v>
      </c>
      <c r="I53" s="38">
        <v>230606692</v>
      </c>
      <c r="J53" s="37">
        <v>262505722</v>
      </c>
      <c r="K53" s="35">
        <v>274780332</v>
      </c>
      <c r="L53" s="36">
        <v>289795631</v>
      </c>
    </row>
    <row r="54" spans="1:12" x14ac:dyDescent="0.25">
      <c r="A54" s="34" t="s">
        <v>52</v>
      </c>
      <c r="B54" s="20" t="s">
        <v>19</v>
      </c>
      <c r="C54" s="35">
        <v>37465788</v>
      </c>
      <c r="D54" s="35">
        <v>39809125</v>
      </c>
      <c r="E54" s="36">
        <v>41132667</v>
      </c>
      <c r="F54" s="48">
        <v>52289938</v>
      </c>
      <c r="G54" s="35">
        <v>49166482</v>
      </c>
      <c r="H54" s="52">
        <v>49166482</v>
      </c>
      <c r="I54" s="38">
        <v>43576537</v>
      </c>
      <c r="J54" s="37">
        <v>49529532</v>
      </c>
      <c r="K54" s="35">
        <v>51879569</v>
      </c>
      <c r="L54" s="36">
        <v>54731833</v>
      </c>
    </row>
    <row r="55" spans="1:12" x14ac:dyDescent="0.25">
      <c r="A55" s="34" t="s">
        <v>53</v>
      </c>
      <c r="B55" s="20" t="s">
        <v>19</v>
      </c>
      <c r="C55" s="35">
        <v>17993586</v>
      </c>
      <c r="D55" s="35">
        <v>17706060</v>
      </c>
      <c r="E55" s="36">
        <v>17483432</v>
      </c>
      <c r="F55" s="48">
        <v>24510866</v>
      </c>
      <c r="G55" s="35">
        <v>24875318</v>
      </c>
      <c r="H55" s="52">
        <v>24875318</v>
      </c>
      <c r="I55" s="38">
        <v>20203612</v>
      </c>
      <c r="J55" s="37">
        <v>22635869</v>
      </c>
      <c r="K55" s="35">
        <v>23492822</v>
      </c>
      <c r="L55" s="36">
        <v>24751969</v>
      </c>
    </row>
    <row r="56" spans="1:12" x14ac:dyDescent="0.25">
      <c r="A56" s="34" t="s">
        <v>54</v>
      </c>
      <c r="B56" s="20" t="s">
        <v>19</v>
      </c>
      <c r="C56" s="35">
        <v>14278332</v>
      </c>
      <c r="D56" s="35">
        <v>16761793</v>
      </c>
      <c r="E56" s="36">
        <v>22047526</v>
      </c>
      <c r="F56" s="48">
        <v>24042000</v>
      </c>
      <c r="G56" s="35">
        <v>24848330</v>
      </c>
      <c r="H56" s="52">
        <v>24848330</v>
      </c>
      <c r="I56" s="38">
        <v>25005846</v>
      </c>
      <c r="J56" s="37">
        <v>26753000</v>
      </c>
      <c r="K56" s="35">
        <v>24471482</v>
      </c>
      <c r="L56" s="36">
        <v>25695060</v>
      </c>
    </row>
    <row r="57" spans="1:12" x14ac:dyDescent="0.25">
      <c r="A57" s="34" t="s">
        <v>55</v>
      </c>
      <c r="B57" s="20" t="s">
        <v>19</v>
      </c>
      <c r="C57" s="35">
        <v>14253503</v>
      </c>
      <c r="D57" s="35">
        <v>15285175</v>
      </c>
      <c r="E57" s="36">
        <v>16592253</v>
      </c>
      <c r="F57" s="48">
        <v>20936355</v>
      </c>
      <c r="G57" s="35">
        <v>19259307</v>
      </c>
      <c r="H57" s="52">
        <v>19259307</v>
      </c>
      <c r="I57" s="38">
        <v>17160204</v>
      </c>
      <c r="J57" s="37">
        <v>26825532</v>
      </c>
      <c r="K57" s="35">
        <v>28115303</v>
      </c>
      <c r="L57" s="36">
        <v>29606416</v>
      </c>
    </row>
    <row r="58" spans="1:12" x14ac:dyDescent="0.25">
      <c r="A58" s="34" t="s">
        <v>56</v>
      </c>
      <c r="B58" s="20" t="s">
        <v>19</v>
      </c>
      <c r="C58" s="35">
        <v>12246565</v>
      </c>
      <c r="D58" s="35">
        <v>13502098</v>
      </c>
      <c r="E58" s="36">
        <v>14140601</v>
      </c>
      <c r="F58" s="48">
        <v>16248406</v>
      </c>
      <c r="G58" s="35">
        <v>16609679</v>
      </c>
      <c r="H58" s="52">
        <v>16609679</v>
      </c>
      <c r="I58" s="38">
        <v>14522854</v>
      </c>
      <c r="J58" s="37">
        <v>15944727</v>
      </c>
      <c r="K58" s="35">
        <v>16675486</v>
      </c>
      <c r="L58" s="36">
        <v>17524491</v>
      </c>
    </row>
    <row r="59" spans="1:12" x14ac:dyDescent="0.25">
      <c r="A59" s="34" t="s">
        <v>57</v>
      </c>
      <c r="B59" s="20" t="s">
        <v>19</v>
      </c>
      <c r="C59" s="35">
        <v>1980868</v>
      </c>
      <c r="D59" s="35">
        <v>2051721</v>
      </c>
      <c r="E59" s="36">
        <v>2177250</v>
      </c>
      <c r="F59" s="48">
        <v>2538772</v>
      </c>
      <c r="G59" s="35">
        <v>2432456</v>
      </c>
      <c r="H59" s="52">
        <v>2432456</v>
      </c>
      <c r="I59" s="38">
        <v>2244510</v>
      </c>
      <c r="J59" s="37">
        <v>2327758</v>
      </c>
      <c r="K59" s="35">
        <v>2437506</v>
      </c>
      <c r="L59" s="36">
        <v>2567717</v>
      </c>
    </row>
    <row r="60" spans="1:12" x14ac:dyDescent="0.25">
      <c r="A60" s="34" t="s">
        <v>58</v>
      </c>
      <c r="B60" s="20" t="s">
        <v>19</v>
      </c>
      <c r="C60" s="35">
        <v>1659165</v>
      </c>
      <c r="D60" s="35">
        <v>1783287</v>
      </c>
      <c r="E60" s="36">
        <v>1977503</v>
      </c>
      <c r="F60" s="48">
        <v>2310301</v>
      </c>
      <c r="G60" s="35">
        <v>2498165</v>
      </c>
      <c r="H60" s="52">
        <v>2498165</v>
      </c>
      <c r="I60" s="38">
        <v>2050273</v>
      </c>
      <c r="J60" s="37">
        <v>2377030</v>
      </c>
      <c r="K60" s="35">
        <v>2487431</v>
      </c>
      <c r="L60" s="36">
        <v>2627981</v>
      </c>
    </row>
    <row r="61" spans="1:12" x14ac:dyDescent="0.25">
      <c r="A61" s="34" t="s">
        <v>59</v>
      </c>
      <c r="B61" s="20" t="s">
        <v>19</v>
      </c>
      <c r="C61" s="35">
        <v>6787645</v>
      </c>
      <c r="D61" s="35">
        <v>7387803</v>
      </c>
      <c r="E61" s="36">
        <v>7330636</v>
      </c>
      <c r="F61" s="48">
        <v>7343756</v>
      </c>
      <c r="G61" s="35">
        <v>8408757</v>
      </c>
      <c r="H61" s="52">
        <v>8408757</v>
      </c>
      <c r="I61" s="38">
        <v>7915559</v>
      </c>
      <c r="J61" s="37">
        <v>7832670</v>
      </c>
      <c r="K61" s="35">
        <v>8231701</v>
      </c>
      <c r="L61" s="36">
        <v>8643862</v>
      </c>
    </row>
    <row r="62" spans="1:12" x14ac:dyDescent="0.25">
      <c r="A62" s="34" t="s">
        <v>60</v>
      </c>
      <c r="B62" s="20" t="s">
        <v>19</v>
      </c>
      <c r="C62" s="35">
        <v>2942296</v>
      </c>
      <c r="D62" s="35">
        <v>3403916</v>
      </c>
      <c r="E62" s="36">
        <v>5706855</v>
      </c>
      <c r="F62" s="48">
        <v>5047028</v>
      </c>
      <c r="G62" s="35">
        <v>7299505</v>
      </c>
      <c r="H62" s="52">
        <v>7299505</v>
      </c>
      <c r="I62" s="38">
        <v>3483865</v>
      </c>
      <c r="J62" s="37">
        <v>6856477</v>
      </c>
      <c r="K62" s="35">
        <v>7211467</v>
      </c>
      <c r="L62" s="36">
        <v>7581633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124350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-75517</v>
      </c>
      <c r="D64" s="35">
        <v>-80958</v>
      </c>
      <c r="E64" s="36">
        <v>-83590</v>
      </c>
      <c r="F64" s="48">
        <v>0</v>
      </c>
      <c r="G64" s="35">
        <v>0</v>
      </c>
      <c r="H64" s="52">
        <v>0</v>
      </c>
      <c r="I64" s="38">
        <v>-4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7882501</v>
      </c>
      <c r="G67" s="35">
        <v>500</v>
      </c>
      <c r="H67" s="52">
        <v>500</v>
      </c>
      <c r="I67" s="38">
        <v>0</v>
      </c>
      <c r="J67" s="37">
        <v>97272</v>
      </c>
      <c r="K67" s="35">
        <v>102232</v>
      </c>
      <c r="L67" s="36">
        <v>107344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298271882</v>
      </c>
      <c r="D69" s="41">
        <f t="shared" ref="D69:L69" si="5">SUM(D53:D68)</f>
        <v>322147854</v>
      </c>
      <c r="E69" s="42">
        <f t="shared" si="5"/>
        <v>345631624</v>
      </c>
      <c r="F69" s="43">
        <f t="shared" si="5"/>
        <v>433982242</v>
      </c>
      <c r="G69" s="41">
        <f t="shared" si="5"/>
        <v>394845022</v>
      </c>
      <c r="H69" s="42">
        <f t="shared" si="5"/>
        <v>394845022</v>
      </c>
      <c r="I69" s="44">
        <f t="shared" si="5"/>
        <v>366769948</v>
      </c>
      <c r="J69" s="45">
        <f t="shared" si="5"/>
        <v>423685589</v>
      </c>
      <c r="K69" s="41">
        <f t="shared" si="5"/>
        <v>439885331</v>
      </c>
      <c r="L69" s="42">
        <f t="shared" si="5"/>
        <v>463633937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298271882</v>
      </c>
      <c r="D71" s="41">
        <f t="shared" ref="D71:L71" si="6">D69+D70</f>
        <v>322147854</v>
      </c>
      <c r="E71" s="42">
        <f t="shared" si="6"/>
        <v>345631624</v>
      </c>
      <c r="F71" s="43">
        <f t="shared" si="6"/>
        <v>433982242</v>
      </c>
      <c r="G71" s="41">
        <f t="shared" si="6"/>
        <v>394845022</v>
      </c>
      <c r="H71" s="42">
        <f t="shared" si="6"/>
        <v>394845022</v>
      </c>
      <c r="I71" s="44">
        <f t="shared" si="6"/>
        <v>366769948</v>
      </c>
      <c r="J71" s="45">
        <f t="shared" si="6"/>
        <v>423685589</v>
      </c>
      <c r="K71" s="41">
        <f t="shared" si="6"/>
        <v>439885331</v>
      </c>
      <c r="L71" s="42">
        <f t="shared" si="6"/>
        <v>463633937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134525254</v>
      </c>
      <c r="D79" s="35">
        <v>127277917</v>
      </c>
      <c r="E79" s="36">
        <v>99093836</v>
      </c>
      <c r="F79" s="48">
        <v>140844178</v>
      </c>
      <c r="G79" s="35">
        <v>113798639</v>
      </c>
      <c r="H79" s="52">
        <v>113798639</v>
      </c>
      <c r="I79" s="38">
        <v>105532412</v>
      </c>
      <c r="J79" s="37">
        <v>117545489</v>
      </c>
      <c r="K79" s="35">
        <v>121131511</v>
      </c>
      <c r="L79" s="36">
        <v>125008125</v>
      </c>
    </row>
    <row r="80" spans="1:12" x14ac:dyDescent="0.25">
      <c r="A80" s="34" t="s">
        <v>75</v>
      </c>
      <c r="B80" s="20" t="s">
        <v>19</v>
      </c>
      <c r="C80" s="35">
        <v>10095</v>
      </c>
      <c r="D80" s="35">
        <v>10740</v>
      </c>
      <c r="E80" s="36">
        <v>11525</v>
      </c>
      <c r="F80" s="48">
        <v>11158</v>
      </c>
      <c r="G80" s="35">
        <v>1682158</v>
      </c>
      <c r="H80" s="52">
        <v>1682158</v>
      </c>
      <c r="I80" s="38">
        <v>2697452</v>
      </c>
      <c r="J80" s="37">
        <v>1237158</v>
      </c>
      <c r="K80" s="35">
        <v>1237158</v>
      </c>
      <c r="L80" s="36">
        <v>1237158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134535349</v>
      </c>
      <c r="D83" s="41">
        <f t="shared" ref="D83:L83" si="7">SUM(D79:D81)</f>
        <v>127288657</v>
      </c>
      <c r="E83" s="42">
        <f t="shared" si="7"/>
        <v>99105361</v>
      </c>
      <c r="F83" s="43">
        <f t="shared" si="7"/>
        <v>140855336</v>
      </c>
      <c r="G83" s="41">
        <f t="shared" si="7"/>
        <v>115480797</v>
      </c>
      <c r="H83" s="42">
        <f t="shared" si="7"/>
        <v>115480797</v>
      </c>
      <c r="I83" s="44">
        <f t="shared" si="7"/>
        <v>108229864</v>
      </c>
      <c r="J83" s="45">
        <f t="shared" si="7"/>
        <v>118782647</v>
      </c>
      <c r="K83" s="41">
        <f t="shared" si="7"/>
        <v>122368669</v>
      </c>
      <c r="L83" s="42">
        <f t="shared" si="7"/>
        <v>126245283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333403263</v>
      </c>
      <c r="D86" s="35">
        <v>387269980</v>
      </c>
      <c r="E86" s="36">
        <v>378127658</v>
      </c>
      <c r="F86" s="48">
        <v>507668356</v>
      </c>
      <c r="G86" s="35">
        <v>486392873</v>
      </c>
      <c r="H86" s="52">
        <v>486392873</v>
      </c>
      <c r="I86" s="38">
        <v>405957772</v>
      </c>
      <c r="J86" s="37">
        <v>556242237</v>
      </c>
      <c r="K86" s="35">
        <v>643572268</v>
      </c>
      <c r="L86" s="36">
        <v>744613115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333403263</v>
      </c>
      <c r="D88" s="41">
        <f t="shared" ref="D88:L88" si="8">SUM(D86:D87)</f>
        <v>387269980</v>
      </c>
      <c r="E88" s="42">
        <f t="shared" si="8"/>
        <v>378127658</v>
      </c>
      <c r="F88" s="43">
        <f t="shared" si="8"/>
        <v>507668356</v>
      </c>
      <c r="G88" s="41">
        <f t="shared" si="8"/>
        <v>486392873</v>
      </c>
      <c r="H88" s="42">
        <f t="shared" si="8"/>
        <v>486392873</v>
      </c>
      <c r="I88" s="44">
        <f t="shared" si="8"/>
        <v>405957772</v>
      </c>
      <c r="J88" s="45">
        <f t="shared" si="8"/>
        <v>556242237</v>
      </c>
      <c r="K88" s="41">
        <f t="shared" si="8"/>
        <v>643572268</v>
      </c>
      <c r="L88" s="42">
        <f t="shared" si="8"/>
        <v>744613115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1212142</v>
      </c>
      <c r="D91" s="35">
        <v>1533588</v>
      </c>
      <c r="E91" s="36">
        <v>1465277</v>
      </c>
      <c r="F91" s="48">
        <v>1500000</v>
      </c>
      <c r="G91" s="35">
        <v>1907969</v>
      </c>
      <c r="H91" s="52">
        <v>1907969</v>
      </c>
      <c r="I91" s="38">
        <v>1278205</v>
      </c>
      <c r="J91" s="37">
        <v>2500000</v>
      </c>
      <c r="K91" s="35">
        <v>2500000</v>
      </c>
      <c r="L91" s="36">
        <v>2500000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1212142</v>
      </c>
      <c r="D93" s="41">
        <f t="shared" ref="D93:L93" si="9">SUM(D91:D92)</f>
        <v>1533588</v>
      </c>
      <c r="E93" s="42">
        <f t="shared" si="9"/>
        <v>1465277</v>
      </c>
      <c r="F93" s="43">
        <f t="shared" si="9"/>
        <v>1500000</v>
      </c>
      <c r="G93" s="41">
        <f t="shared" si="9"/>
        <v>1907969</v>
      </c>
      <c r="H93" s="42">
        <f t="shared" si="9"/>
        <v>1907969</v>
      </c>
      <c r="I93" s="44">
        <f t="shared" si="9"/>
        <v>1278205</v>
      </c>
      <c r="J93" s="45">
        <f t="shared" si="9"/>
        <v>2500000</v>
      </c>
      <c r="K93" s="41">
        <f t="shared" si="9"/>
        <v>2500000</v>
      </c>
      <c r="L93" s="42">
        <f t="shared" si="9"/>
        <v>2500000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52272349</v>
      </c>
      <c r="D96" s="35">
        <v>55097868</v>
      </c>
      <c r="E96" s="36">
        <v>61845527</v>
      </c>
      <c r="F96" s="48">
        <v>84984736</v>
      </c>
      <c r="G96" s="35">
        <v>103923694</v>
      </c>
      <c r="H96" s="52">
        <v>103923694</v>
      </c>
      <c r="I96" s="38">
        <v>84932091</v>
      </c>
      <c r="J96" s="37">
        <v>120135365</v>
      </c>
      <c r="K96" s="35">
        <v>121872312</v>
      </c>
      <c r="L96" s="36">
        <v>127357541</v>
      </c>
    </row>
    <row r="97" spans="1:12" x14ac:dyDescent="0.25">
      <c r="A97" s="55" t="s">
        <v>87</v>
      </c>
      <c r="B97" s="20" t="s">
        <v>19</v>
      </c>
      <c r="C97" s="35">
        <v>14809374</v>
      </c>
      <c r="D97" s="35">
        <v>17330021</v>
      </c>
      <c r="E97" s="36">
        <v>14601719</v>
      </c>
      <c r="F97" s="48">
        <v>29868083</v>
      </c>
      <c r="G97" s="35">
        <v>33236607</v>
      </c>
      <c r="H97" s="52">
        <v>33236607</v>
      </c>
      <c r="I97" s="38">
        <v>15262728</v>
      </c>
      <c r="J97" s="37">
        <v>40092376</v>
      </c>
      <c r="K97" s="35">
        <v>41449225</v>
      </c>
      <c r="L97" s="36">
        <v>43422787</v>
      </c>
    </row>
    <row r="98" spans="1:12" x14ac:dyDescent="0.25">
      <c r="A98" s="55" t="s">
        <v>88</v>
      </c>
      <c r="B98" s="20" t="s">
        <v>19</v>
      </c>
      <c r="C98" s="35">
        <v>39201540</v>
      </c>
      <c r="D98" s="35">
        <v>55466991</v>
      </c>
      <c r="E98" s="36">
        <v>69201153</v>
      </c>
      <c r="F98" s="48">
        <v>80685872</v>
      </c>
      <c r="G98" s="35">
        <v>86549222</v>
      </c>
      <c r="H98" s="52">
        <v>86549222</v>
      </c>
      <c r="I98" s="38">
        <v>79088833</v>
      </c>
      <c r="J98" s="37">
        <v>89915854</v>
      </c>
      <c r="K98" s="35">
        <v>91156063</v>
      </c>
      <c r="L98" s="36">
        <v>95375880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106283263</v>
      </c>
      <c r="D127" s="41">
        <f t="shared" ref="D127:L127" si="10">SUM(D96:D98)</f>
        <v>127894880</v>
      </c>
      <c r="E127" s="42">
        <f t="shared" si="10"/>
        <v>145648399</v>
      </c>
      <c r="F127" s="43">
        <f t="shared" si="10"/>
        <v>195538691</v>
      </c>
      <c r="G127" s="41">
        <f t="shared" si="10"/>
        <v>223709523</v>
      </c>
      <c r="H127" s="42">
        <f t="shared" si="10"/>
        <v>223709523</v>
      </c>
      <c r="I127" s="44">
        <f t="shared" si="10"/>
        <v>179283652</v>
      </c>
      <c r="J127" s="45">
        <f t="shared" si="10"/>
        <v>250143595</v>
      </c>
      <c r="K127" s="41">
        <f t="shared" si="10"/>
        <v>254477600</v>
      </c>
      <c r="L127" s="42">
        <f t="shared" si="10"/>
        <v>266156208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4317521</v>
      </c>
      <c r="D130" s="35">
        <v>4432474</v>
      </c>
      <c r="E130" s="36">
        <v>3236554</v>
      </c>
      <c r="F130" s="48">
        <v>4212000</v>
      </c>
      <c r="G130" s="35">
        <v>3912000</v>
      </c>
      <c r="H130" s="52">
        <v>3912000</v>
      </c>
      <c r="I130" s="38">
        <v>2804360</v>
      </c>
      <c r="J130" s="37">
        <v>4418388</v>
      </c>
      <c r="K130" s="35">
        <v>4621634</v>
      </c>
      <c r="L130" s="36">
        <v>4829607</v>
      </c>
    </row>
    <row r="131" spans="1:12" x14ac:dyDescent="0.25">
      <c r="A131" s="34" t="s">
        <v>92</v>
      </c>
      <c r="B131" s="20" t="s">
        <v>19</v>
      </c>
      <c r="C131" s="35">
        <v>12427277</v>
      </c>
      <c r="D131" s="35">
        <v>0</v>
      </c>
      <c r="E131" s="36">
        <v>0</v>
      </c>
      <c r="F131" s="48">
        <v>9000000</v>
      </c>
      <c r="G131" s="35">
        <v>9000000</v>
      </c>
      <c r="H131" s="52">
        <v>9000000</v>
      </c>
      <c r="I131" s="38">
        <v>0</v>
      </c>
      <c r="J131" s="37">
        <v>9000000</v>
      </c>
      <c r="K131" s="35">
        <v>9000000</v>
      </c>
      <c r="L131" s="36">
        <v>9000000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3259055</v>
      </c>
      <c r="D133" s="35">
        <v>3777817</v>
      </c>
      <c r="E133" s="36">
        <v>3491046</v>
      </c>
      <c r="F133" s="48">
        <v>3688533</v>
      </c>
      <c r="G133" s="35">
        <v>3688533</v>
      </c>
      <c r="H133" s="52">
        <v>3688533</v>
      </c>
      <c r="I133" s="38">
        <v>3682244</v>
      </c>
      <c r="J133" s="37">
        <v>3869271</v>
      </c>
      <c r="K133" s="35">
        <v>4047258</v>
      </c>
      <c r="L133" s="36">
        <v>4229384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42351186</v>
      </c>
      <c r="D136" s="35">
        <v>81676177</v>
      </c>
      <c r="E136" s="36">
        <v>101289534</v>
      </c>
      <c r="F136" s="48">
        <v>128065485</v>
      </c>
      <c r="G136" s="35">
        <v>152443491</v>
      </c>
      <c r="H136" s="52">
        <v>152443491</v>
      </c>
      <c r="I136" s="38">
        <v>126046276</v>
      </c>
      <c r="J136" s="37">
        <v>96208947</v>
      </c>
      <c r="K136" s="35">
        <v>99397815</v>
      </c>
      <c r="L136" s="36">
        <v>104424090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62355039</v>
      </c>
      <c r="D157" s="66">
        <f t="shared" ref="D157:L157" si="11">+D130+D131+D133+D136</f>
        <v>89886468</v>
      </c>
      <c r="E157" s="67">
        <f t="shared" si="11"/>
        <v>108017134</v>
      </c>
      <c r="F157" s="68">
        <f t="shared" si="11"/>
        <v>144966018</v>
      </c>
      <c r="G157" s="66">
        <f t="shared" si="11"/>
        <v>169044024</v>
      </c>
      <c r="H157" s="67">
        <f t="shared" si="11"/>
        <v>169044024</v>
      </c>
      <c r="I157" s="69">
        <f t="shared" si="11"/>
        <v>132532880</v>
      </c>
      <c r="J157" s="70">
        <f t="shared" si="11"/>
        <v>113496606</v>
      </c>
      <c r="K157" s="66">
        <f t="shared" si="11"/>
        <v>117066707</v>
      </c>
      <c r="L157" s="67">
        <f t="shared" si="11"/>
        <v>122483081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65495499</v>
      </c>
      <c r="D160" s="35">
        <v>78134276</v>
      </c>
      <c r="E160" s="36">
        <v>86034589</v>
      </c>
      <c r="F160" s="48">
        <v>104396084</v>
      </c>
      <c r="G160" s="35">
        <v>97642243</v>
      </c>
      <c r="H160" s="52">
        <v>97642243</v>
      </c>
      <c r="I160" s="38">
        <v>90515060</v>
      </c>
      <c r="J160" s="37">
        <v>102330320</v>
      </c>
      <c r="K160" s="35">
        <v>107364206</v>
      </c>
      <c r="L160" s="36">
        <v>112732418</v>
      </c>
    </row>
    <row r="161" spans="1:12" x14ac:dyDescent="0.25">
      <c r="A161" s="34" t="s">
        <v>98</v>
      </c>
      <c r="B161" s="20" t="s">
        <v>19</v>
      </c>
      <c r="C161" s="35">
        <v>149612</v>
      </c>
      <c r="D161" s="35">
        <v>146477</v>
      </c>
      <c r="E161" s="36">
        <v>73470</v>
      </c>
      <c r="F161" s="48">
        <v>345629</v>
      </c>
      <c r="G161" s="35">
        <v>305398</v>
      </c>
      <c r="H161" s="52">
        <v>305398</v>
      </c>
      <c r="I161" s="38">
        <v>142835</v>
      </c>
      <c r="J161" s="37">
        <v>287821</v>
      </c>
      <c r="K161" s="35">
        <v>300558</v>
      </c>
      <c r="L161" s="36">
        <v>313591</v>
      </c>
    </row>
    <row r="162" spans="1:12" x14ac:dyDescent="0.25">
      <c r="A162" s="34" t="s">
        <v>99</v>
      </c>
      <c r="B162" s="20" t="s">
        <v>19</v>
      </c>
      <c r="C162" s="35">
        <v>30770671</v>
      </c>
      <c r="D162" s="35">
        <v>52305558</v>
      </c>
      <c r="E162" s="36">
        <v>69792496</v>
      </c>
      <c r="F162" s="48">
        <v>78511208</v>
      </c>
      <c r="G162" s="35">
        <v>90789480</v>
      </c>
      <c r="H162" s="52">
        <v>90789480</v>
      </c>
      <c r="I162" s="38">
        <v>78818279</v>
      </c>
      <c r="J162" s="37">
        <v>91692166</v>
      </c>
      <c r="K162" s="35">
        <v>94698144</v>
      </c>
      <c r="L162" s="36">
        <v>98957115</v>
      </c>
    </row>
    <row r="163" spans="1:12" x14ac:dyDescent="0.25">
      <c r="A163" s="34" t="s">
        <v>100</v>
      </c>
      <c r="B163" s="20" t="s">
        <v>19</v>
      </c>
      <c r="C163" s="35">
        <v>2585552</v>
      </c>
      <c r="D163" s="35">
        <v>3956478</v>
      </c>
      <c r="E163" s="36">
        <v>7455305</v>
      </c>
      <c r="F163" s="48">
        <v>7846802</v>
      </c>
      <c r="G163" s="35">
        <v>11645208</v>
      </c>
      <c r="H163" s="52">
        <v>11645208</v>
      </c>
      <c r="I163" s="38">
        <v>11322936</v>
      </c>
      <c r="J163" s="37">
        <v>7935346</v>
      </c>
      <c r="K163" s="35">
        <v>8304002</v>
      </c>
      <c r="L163" s="36">
        <v>8681493</v>
      </c>
    </row>
    <row r="164" spans="1:12" x14ac:dyDescent="0.25">
      <c r="A164" s="64" t="s">
        <v>101</v>
      </c>
      <c r="B164" s="65" t="s">
        <v>102</v>
      </c>
      <c r="C164" s="80">
        <f>SUM(C160:C163)</f>
        <v>99001334</v>
      </c>
      <c r="D164" s="81">
        <f t="shared" ref="D164:L164" si="12">SUM(D160:D163)</f>
        <v>134542789</v>
      </c>
      <c r="E164" s="82">
        <f t="shared" si="12"/>
        <v>163355860</v>
      </c>
      <c r="F164" s="80">
        <f t="shared" si="12"/>
        <v>191099723</v>
      </c>
      <c r="G164" s="81">
        <f t="shared" si="12"/>
        <v>200382329</v>
      </c>
      <c r="H164" s="82">
        <f t="shared" si="12"/>
        <v>200382329</v>
      </c>
      <c r="I164" s="83">
        <f t="shared" si="12"/>
        <v>180799110</v>
      </c>
      <c r="J164" s="84">
        <f t="shared" si="12"/>
        <v>202245653</v>
      </c>
      <c r="K164" s="81">
        <f t="shared" si="12"/>
        <v>210666910</v>
      </c>
      <c r="L164" s="82">
        <f t="shared" si="12"/>
        <v>220684617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127048576</v>
      </c>
      <c r="D167" s="35">
        <v>104611723</v>
      </c>
      <c r="E167" s="36">
        <v>112646280</v>
      </c>
      <c r="F167" s="48">
        <v>125079686</v>
      </c>
      <c r="G167" s="35">
        <v>137079686</v>
      </c>
      <c r="H167" s="52">
        <v>137079686</v>
      </c>
      <c r="I167" s="38">
        <v>112977627</v>
      </c>
      <c r="J167" s="37">
        <v>131208591</v>
      </c>
      <c r="K167" s="35">
        <v>137637812</v>
      </c>
      <c r="L167" s="36">
        <v>144382064</v>
      </c>
    </row>
    <row r="168" spans="1:12" x14ac:dyDescent="0.25">
      <c r="A168" s="34" t="s">
        <v>105</v>
      </c>
      <c r="B168" s="20" t="s">
        <v>19</v>
      </c>
      <c r="C168" s="35">
        <v>23544070</v>
      </c>
      <c r="D168" s="35">
        <v>24521708</v>
      </c>
      <c r="E168" s="36">
        <v>28480773</v>
      </c>
      <c r="F168" s="48">
        <v>37220195</v>
      </c>
      <c r="G168" s="35">
        <v>32996802</v>
      </c>
      <c r="H168" s="52">
        <v>32996802</v>
      </c>
      <c r="I168" s="38">
        <v>28110321</v>
      </c>
      <c r="J168" s="37">
        <v>34863566</v>
      </c>
      <c r="K168" s="35">
        <v>36925703</v>
      </c>
      <c r="L168" s="36">
        <v>39365282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150592646</v>
      </c>
      <c r="D169" s="81">
        <f t="shared" si="13"/>
        <v>129133431</v>
      </c>
      <c r="E169" s="82">
        <f t="shared" si="13"/>
        <v>141127053</v>
      </c>
      <c r="F169" s="80">
        <f t="shared" si="13"/>
        <v>162299881</v>
      </c>
      <c r="G169" s="81">
        <f t="shared" si="13"/>
        <v>170076488</v>
      </c>
      <c r="H169" s="82">
        <f t="shared" si="13"/>
        <v>170076488</v>
      </c>
      <c r="I169" s="83">
        <f t="shared" si="13"/>
        <v>141087948</v>
      </c>
      <c r="J169" s="84">
        <f t="shared" si="13"/>
        <v>166072157</v>
      </c>
      <c r="K169" s="81">
        <f t="shared" si="13"/>
        <v>174563515</v>
      </c>
      <c r="L169" s="82">
        <f t="shared" si="13"/>
        <v>183747346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168569842</v>
      </c>
      <c r="D8" s="35">
        <v>173369442</v>
      </c>
      <c r="E8" s="36">
        <v>235127374</v>
      </c>
      <c r="F8" s="37">
        <v>166783064</v>
      </c>
      <c r="G8" s="35">
        <v>169655563</v>
      </c>
      <c r="H8" s="36">
        <v>169655563</v>
      </c>
      <c r="I8" s="38">
        <v>167043585</v>
      </c>
      <c r="J8" s="37">
        <v>177968685</v>
      </c>
      <c r="K8" s="35">
        <v>186155245</v>
      </c>
      <c r="L8" s="36">
        <v>194532231</v>
      </c>
    </row>
    <row r="9" spans="1:12" ht="22.5" customHeight="1" x14ac:dyDescent="0.25">
      <c r="A9" s="39" t="s">
        <v>24</v>
      </c>
      <c r="B9" s="20" t="s">
        <v>19</v>
      </c>
      <c r="C9" s="35">
        <v>-28301971</v>
      </c>
      <c r="D9" s="35">
        <v>-26234578</v>
      </c>
      <c r="E9" s="36">
        <v>-81039128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140267871</v>
      </c>
      <c r="D10" s="41">
        <f t="shared" ref="D10:L10" si="0">D8+D9</f>
        <v>147134864</v>
      </c>
      <c r="E10" s="42">
        <f t="shared" si="0"/>
        <v>154088246</v>
      </c>
      <c r="F10" s="43">
        <f t="shared" si="0"/>
        <v>166783064</v>
      </c>
      <c r="G10" s="41">
        <f t="shared" si="0"/>
        <v>169655563</v>
      </c>
      <c r="H10" s="42">
        <f t="shared" si="0"/>
        <v>169655563</v>
      </c>
      <c r="I10" s="44">
        <f t="shared" si="0"/>
        <v>167043585</v>
      </c>
      <c r="J10" s="45">
        <f t="shared" si="0"/>
        <v>177968685</v>
      </c>
      <c r="K10" s="41">
        <f t="shared" si="0"/>
        <v>186155245</v>
      </c>
      <c r="L10" s="42">
        <f t="shared" si="0"/>
        <v>194532231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338871550</v>
      </c>
      <c r="D14" s="35">
        <v>409668302</v>
      </c>
      <c r="E14" s="36">
        <v>373842766</v>
      </c>
      <c r="F14" s="37">
        <v>502740811</v>
      </c>
      <c r="G14" s="35">
        <v>485799553</v>
      </c>
      <c r="H14" s="36">
        <v>485799553</v>
      </c>
      <c r="I14" s="38">
        <v>442475681</v>
      </c>
      <c r="J14" s="37">
        <v>526202569</v>
      </c>
      <c r="K14" s="35">
        <v>550407888</v>
      </c>
      <c r="L14" s="36">
        <v>575176242</v>
      </c>
    </row>
    <row r="15" spans="1:12" ht="22.5" customHeight="1" x14ac:dyDescent="0.25">
      <c r="A15" s="39" t="s">
        <v>29</v>
      </c>
      <c r="B15" s="20" t="s">
        <v>19</v>
      </c>
      <c r="C15" s="35">
        <v>-9321400</v>
      </c>
      <c r="D15" s="35">
        <v>-11815585</v>
      </c>
      <c r="E15" s="36">
        <v>-1172097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-12424462</v>
      </c>
      <c r="F16" s="37">
        <v>-13540364</v>
      </c>
      <c r="G16" s="35">
        <v>13690762</v>
      </c>
      <c r="H16" s="36">
        <v>13690762</v>
      </c>
      <c r="I16" s="38">
        <v>-16347615</v>
      </c>
      <c r="J16" s="37">
        <v>15432227</v>
      </c>
      <c r="K16" s="35">
        <v>16142109</v>
      </c>
      <c r="L16" s="36">
        <v>16868504</v>
      </c>
    </row>
    <row r="17" spans="1:12" x14ac:dyDescent="0.25">
      <c r="A17" s="40" t="s">
        <v>31</v>
      </c>
      <c r="B17" s="20" t="s">
        <v>19</v>
      </c>
      <c r="C17" s="41">
        <f>C14+C15+C16</f>
        <v>329550150</v>
      </c>
      <c r="D17" s="41">
        <f t="shared" ref="D17:L17" si="1">D14+D15+D16</f>
        <v>397852717</v>
      </c>
      <c r="E17" s="42">
        <f t="shared" si="1"/>
        <v>360246207</v>
      </c>
      <c r="F17" s="43">
        <f t="shared" si="1"/>
        <v>489200447</v>
      </c>
      <c r="G17" s="41">
        <f t="shared" si="1"/>
        <v>499490315</v>
      </c>
      <c r="H17" s="42">
        <f t="shared" si="1"/>
        <v>499490315</v>
      </c>
      <c r="I17" s="44">
        <f t="shared" si="1"/>
        <v>426128066</v>
      </c>
      <c r="J17" s="45">
        <f t="shared" si="1"/>
        <v>541634796</v>
      </c>
      <c r="K17" s="41">
        <f t="shared" si="1"/>
        <v>566549997</v>
      </c>
      <c r="L17" s="42">
        <f t="shared" si="1"/>
        <v>592044746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143070677</v>
      </c>
      <c r="D20" s="35">
        <v>160743104</v>
      </c>
      <c r="E20" s="36">
        <v>178664015</v>
      </c>
      <c r="F20" s="37">
        <v>178450415</v>
      </c>
      <c r="G20" s="35">
        <v>173454189</v>
      </c>
      <c r="H20" s="36">
        <v>173454189</v>
      </c>
      <c r="I20" s="38">
        <v>171047533</v>
      </c>
      <c r="J20" s="37">
        <v>183687986</v>
      </c>
      <c r="K20" s="35">
        <v>192137633</v>
      </c>
      <c r="L20" s="36">
        <v>200783827</v>
      </c>
    </row>
    <row r="21" spans="1:12" ht="22.5" customHeight="1" x14ac:dyDescent="0.25">
      <c r="A21" s="39" t="s">
        <v>34</v>
      </c>
      <c r="B21" s="20" t="s">
        <v>19</v>
      </c>
      <c r="C21" s="35">
        <v>-1339548</v>
      </c>
      <c r="D21" s="35">
        <v>-1710476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-1679819</v>
      </c>
      <c r="F22" s="37">
        <v>-1823463</v>
      </c>
      <c r="G22" s="35">
        <v>-1272096</v>
      </c>
      <c r="H22" s="49">
        <v>-1272096</v>
      </c>
      <c r="I22" s="38">
        <v>-1892268</v>
      </c>
      <c r="J22" s="37">
        <v>-1347150</v>
      </c>
      <c r="K22" s="35">
        <v>-1409119</v>
      </c>
      <c r="L22" s="36">
        <v>-1472529</v>
      </c>
    </row>
    <row r="23" spans="1:12" x14ac:dyDescent="0.25">
      <c r="A23" s="40" t="s">
        <v>36</v>
      </c>
      <c r="B23" s="50" t="s">
        <v>19</v>
      </c>
      <c r="C23" s="41">
        <f>C20+C21+C22</f>
        <v>141731129</v>
      </c>
      <c r="D23" s="41">
        <f t="shared" ref="D23:L23" si="2">D20+D21+D22</f>
        <v>159032628</v>
      </c>
      <c r="E23" s="42">
        <f t="shared" si="2"/>
        <v>176984196</v>
      </c>
      <c r="F23" s="43">
        <f t="shared" si="2"/>
        <v>176626952</v>
      </c>
      <c r="G23" s="41">
        <f t="shared" si="2"/>
        <v>172182093</v>
      </c>
      <c r="H23" s="42">
        <f t="shared" si="2"/>
        <v>172182093</v>
      </c>
      <c r="I23" s="44">
        <f t="shared" si="2"/>
        <v>169155265</v>
      </c>
      <c r="J23" s="45">
        <f t="shared" si="2"/>
        <v>182340836</v>
      </c>
      <c r="K23" s="41">
        <f t="shared" si="2"/>
        <v>190728514</v>
      </c>
      <c r="L23" s="42">
        <f t="shared" si="2"/>
        <v>199311298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32167230</v>
      </c>
      <c r="D26" s="35">
        <v>33670062</v>
      </c>
      <c r="E26" s="36">
        <v>36522095</v>
      </c>
      <c r="F26" s="48">
        <v>42091744</v>
      </c>
      <c r="G26" s="35">
        <v>40654661</v>
      </c>
      <c r="H26" s="52">
        <v>40654661</v>
      </c>
      <c r="I26" s="38">
        <v>42800874</v>
      </c>
      <c r="J26" s="37">
        <v>42646739</v>
      </c>
      <c r="K26" s="35">
        <v>44608489</v>
      </c>
      <c r="L26" s="36">
        <v>46615872</v>
      </c>
    </row>
    <row r="27" spans="1:12" ht="22.5" customHeight="1" x14ac:dyDescent="0.25">
      <c r="A27" s="39" t="s">
        <v>39</v>
      </c>
      <c r="B27" s="20" t="s">
        <v>19</v>
      </c>
      <c r="C27" s="35">
        <v>-197609</v>
      </c>
      <c r="D27" s="35">
        <v>-531322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-2272983</v>
      </c>
      <c r="F28" s="37">
        <v>-2847442</v>
      </c>
      <c r="G28" s="35">
        <v>-2437754</v>
      </c>
      <c r="H28" s="36">
        <v>-2437754</v>
      </c>
      <c r="I28" s="38">
        <v>-2791736</v>
      </c>
      <c r="J28" s="37">
        <v>-2557204</v>
      </c>
      <c r="K28" s="35">
        <v>-2674835</v>
      </c>
      <c r="L28" s="36">
        <v>-2795203</v>
      </c>
    </row>
    <row r="29" spans="1:12" x14ac:dyDescent="0.25">
      <c r="A29" s="40" t="s">
        <v>41</v>
      </c>
      <c r="B29" s="20" t="s">
        <v>19</v>
      </c>
      <c r="C29" s="41">
        <f>C26+C27+C28</f>
        <v>31969621</v>
      </c>
      <c r="D29" s="41">
        <f t="shared" ref="D29:L29" si="3">D26+D27+D28</f>
        <v>33138740</v>
      </c>
      <c r="E29" s="42">
        <f t="shared" si="3"/>
        <v>34249112</v>
      </c>
      <c r="F29" s="43">
        <f t="shared" si="3"/>
        <v>39244302</v>
      </c>
      <c r="G29" s="41">
        <f t="shared" si="3"/>
        <v>38216907</v>
      </c>
      <c r="H29" s="42">
        <f t="shared" si="3"/>
        <v>38216907</v>
      </c>
      <c r="I29" s="44">
        <f t="shared" si="3"/>
        <v>40009138</v>
      </c>
      <c r="J29" s="45">
        <f t="shared" si="3"/>
        <v>40089535</v>
      </c>
      <c r="K29" s="41">
        <f t="shared" si="3"/>
        <v>41933654</v>
      </c>
      <c r="L29" s="42">
        <f t="shared" si="3"/>
        <v>43820669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41201774</v>
      </c>
      <c r="D32" s="35">
        <v>46263683</v>
      </c>
      <c r="E32" s="36">
        <v>48597213</v>
      </c>
      <c r="F32" s="48">
        <v>40643989</v>
      </c>
      <c r="G32" s="35">
        <v>55438106</v>
      </c>
      <c r="H32" s="52">
        <v>55438106</v>
      </c>
      <c r="I32" s="38">
        <v>53190541</v>
      </c>
      <c r="J32" s="37">
        <v>58154574</v>
      </c>
      <c r="K32" s="35">
        <v>60829683</v>
      </c>
      <c r="L32" s="36">
        <v>63567020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-5860502</v>
      </c>
      <c r="D34" s="35">
        <v>-7071964</v>
      </c>
      <c r="E34" s="36">
        <v>-668925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-7069861</v>
      </c>
      <c r="F35" s="48">
        <v>7747709</v>
      </c>
      <c r="G35" s="35">
        <v>-7981841</v>
      </c>
      <c r="H35" s="52">
        <v>-7981841</v>
      </c>
      <c r="I35" s="38">
        <v>-8449682</v>
      </c>
      <c r="J35" s="37">
        <v>-8372951</v>
      </c>
      <c r="K35" s="35">
        <v>-8758107</v>
      </c>
      <c r="L35" s="36">
        <v>-9152222</v>
      </c>
    </row>
    <row r="36" spans="1:12" x14ac:dyDescent="0.25">
      <c r="A36" s="40" t="s">
        <v>47</v>
      </c>
      <c r="B36" s="20" t="s">
        <v>19</v>
      </c>
      <c r="C36" s="41">
        <f>C32+C33+C34+C35</f>
        <v>35341272</v>
      </c>
      <c r="D36" s="41">
        <f t="shared" ref="D36:L36" si="4">D32+D33+D34+D35</f>
        <v>39191719</v>
      </c>
      <c r="E36" s="42">
        <f t="shared" si="4"/>
        <v>40858427</v>
      </c>
      <c r="F36" s="43">
        <f t="shared" si="4"/>
        <v>48391698</v>
      </c>
      <c r="G36" s="41">
        <f t="shared" si="4"/>
        <v>47456265</v>
      </c>
      <c r="H36" s="42">
        <f t="shared" si="4"/>
        <v>47456265</v>
      </c>
      <c r="I36" s="44">
        <f t="shared" si="4"/>
        <v>44740859</v>
      </c>
      <c r="J36" s="45">
        <f t="shared" si="4"/>
        <v>49781623</v>
      </c>
      <c r="K36" s="41">
        <f t="shared" si="4"/>
        <v>52071576</v>
      </c>
      <c r="L36" s="42">
        <f t="shared" si="4"/>
        <v>54414798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129111742</v>
      </c>
      <c r="D53" s="35">
        <v>129322410</v>
      </c>
      <c r="E53" s="36">
        <v>139152063</v>
      </c>
      <c r="F53" s="48">
        <v>159725865</v>
      </c>
      <c r="G53" s="35">
        <v>159625865</v>
      </c>
      <c r="H53" s="52">
        <v>159625865</v>
      </c>
      <c r="I53" s="38">
        <v>147586965</v>
      </c>
      <c r="J53" s="37">
        <v>175298683</v>
      </c>
      <c r="K53" s="35">
        <v>181148659</v>
      </c>
      <c r="L53" s="36">
        <v>191094092</v>
      </c>
    </row>
    <row r="54" spans="1:12" x14ac:dyDescent="0.25">
      <c r="A54" s="34" t="s">
        <v>52</v>
      </c>
      <c r="B54" s="20" t="s">
        <v>19</v>
      </c>
      <c r="C54" s="35">
        <v>27254000</v>
      </c>
      <c r="D54" s="35">
        <v>27572182</v>
      </c>
      <c r="E54" s="36">
        <v>29128227</v>
      </c>
      <c r="F54" s="48">
        <v>37108892</v>
      </c>
      <c r="G54" s="35">
        <v>37108892</v>
      </c>
      <c r="H54" s="52">
        <v>37108892</v>
      </c>
      <c r="I54" s="38">
        <v>30605244</v>
      </c>
      <c r="J54" s="37">
        <v>39664336</v>
      </c>
      <c r="K54" s="35">
        <v>41488893</v>
      </c>
      <c r="L54" s="36">
        <v>41441520</v>
      </c>
    </row>
    <row r="55" spans="1:12" x14ac:dyDescent="0.25">
      <c r="A55" s="34" t="s">
        <v>53</v>
      </c>
      <c r="B55" s="20" t="s">
        <v>19</v>
      </c>
      <c r="C55" s="35">
        <v>12892995</v>
      </c>
      <c r="D55" s="35">
        <v>11981883</v>
      </c>
      <c r="E55" s="36">
        <v>12741847</v>
      </c>
      <c r="F55" s="48">
        <v>10545000</v>
      </c>
      <c r="G55" s="35">
        <v>10545000</v>
      </c>
      <c r="H55" s="52">
        <v>10545000</v>
      </c>
      <c r="I55" s="38">
        <v>13615629</v>
      </c>
      <c r="J55" s="37">
        <v>14037905</v>
      </c>
      <c r="K55" s="35">
        <v>14683651</v>
      </c>
      <c r="L55" s="36">
        <v>14669608</v>
      </c>
    </row>
    <row r="56" spans="1:12" x14ac:dyDescent="0.25">
      <c r="A56" s="34" t="s">
        <v>54</v>
      </c>
      <c r="B56" s="20" t="s">
        <v>19</v>
      </c>
      <c r="C56" s="35">
        <v>12539751</v>
      </c>
      <c r="D56" s="35">
        <v>16709839</v>
      </c>
      <c r="E56" s="36">
        <v>15329592</v>
      </c>
      <c r="F56" s="48">
        <v>11025000</v>
      </c>
      <c r="G56" s="35">
        <v>11025000</v>
      </c>
      <c r="H56" s="52">
        <v>11025000</v>
      </c>
      <c r="I56" s="38">
        <v>16018523</v>
      </c>
      <c r="J56" s="37">
        <v>11445847</v>
      </c>
      <c r="K56" s="35">
        <v>17202356</v>
      </c>
      <c r="L56" s="36">
        <v>17185910</v>
      </c>
    </row>
    <row r="57" spans="1:12" x14ac:dyDescent="0.25">
      <c r="A57" s="34" t="s">
        <v>55</v>
      </c>
      <c r="B57" s="20" t="s">
        <v>19</v>
      </c>
      <c r="C57" s="35">
        <v>10243872</v>
      </c>
      <c r="D57" s="35">
        <v>10237729</v>
      </c>
      <c r="E57" s="36">
        <v>10764974</v>
      </c>
      <c r="F57" s="48">
        <v>12533406</v>
      </c>
      <c r="G57" s="35">
        <v>12533406</v>
      </c>
      <c r="H57" s="52">
        <v>12533406</v>
      </c>
      <c r="I57" s="38">
        <v>4391527</v>
      </c>
      <c r="J57" s="37">
        <v>13684599</v>
      </c>
      <c r="K57" s="35">
        <v>14314090</v>
      </c>
      <c r="L57" s="36">
        <v>14300406</v>
      </c>
    </row>
    <row r="58" spans="1:12" x14ac:dyDescent="0.25">
      <c r="A58" s="34" t="s">
        <v>56</v>
      </c>
      <c r="B58" s="20" t="s">
        <v>19</v>
      </c>
      <c r="C58" s="35">
        <v>5119010</v>
      </c>
      <c r="D58" s="35">
        <v>4892844</v>
      </c>
      <c r="E58" s="36">
        <v>5596207</v>
      </c>
      <c r="F58" s="48">
        <v>7513056</v>
      </c>
      <c r="G58" s="35">
        <v>7543056</v>
      </c>
      <c r="H58" s="52">
        <v>7543056</v>
      </c>
      <c r="I58" s="38">
        <v>5779330</v>
      </c>
      <c r="J58" s="37">
        <v>7231296</v>
      </c>
      <c r="K58" s="35">
        <v>7563935</v>
      </c>
      <c r="L58" s="36">
        <v>6996166</v>
      </c>
    </row>
    <row r="59" spans="1:12" x14ac:dyDescent="0.25">
      <c r="A59" s="34" t="s">
        <v>57</v>
      </c>
      <c r="B59" s="20" t="s">
        <v>19</v>
      </c>
      <c r="C59" s="35">
        <v>1123596</v>
      </c>
      <c r="D59" s="35">
        <v>1113689</v>
      </c>
      <c r="E59" s="36">
        <v>1148350</v>
      </c>
      <c r="F59" s="48">
        <v>1303400</v>
      </c>
      <c r="G59" s="35">
        <v>1273400</v>
      </c>
      <c r="H59" s="52">
        <v>1273400</v>
      </c>
      <c r="I59" s="38">
        <v>1214024</v>
      </c>
      <c r="J59" s="37">
        <v>1481400</v>
      </c>
      <c r="K59" s="35">
        <v>1549538</v>
      </c>
      <c r="L59" s="36">
        <v>1516713</v>
      </c>
    </row>
    <row r="60" spans="1:12" x14ac:dyDescent="0.25">
      <c r="A60" s="34" t="s">
        <v>58</v>
      </c>
      <c r="B60" s="20" t="s">
        <v>19</v>
      </c>
      <c r="C60" s="35">
        <v>1244518</v>
      </c>
      <c r="D60" s="35">
        <v>1120136</v>
      </c>
      <c r="E60" s="36">
        <v>901742</v>
      </c>
      <c r="F60" s="48">
        <v>876402</v>
      </c>
      <c r="G60" s="35">
        <v>876402</v>
      </c>
      <c r="H60" s="52">
        <v>876402</v>
      </c>
      <c r="I60" s="38">
        <v>1008477</v>
      </c>
      <c r="J60" s="37">
        <v>1002376</v>
      </c>
      <c r="K60" s="35">
        <v>1048491</v>
      </c>
      <c r="L60" s="36">
        <v>1047481</v>
      </c>
    </row>
    <row r="61" spans="1:12" x14ac:dyDescent="0.25">
      <c r="A61" s="34" t="s">
        <v>59</v>
      </c>
      <c r="B61" s="20" t="s">
        <v>19</v>
      </c>
      <c r="C61" s="35">
        <v>1529582</v>
      </c>
      <c r="D61" s="35">
        <v>1780700</v>
      </c>
      <c r="E61" s="36">
        <v>1830899</v>
      </c>
      <c r="F61" s="48">
        <v>2743674</v>
      </c>
      <c r="G61" s="35">
        <v>2743674</v>
      </c>
      <c r="H61" s="52">
        <v>2743674</v>
      </c>
      <c r="I61" s="38">
        <v>2588804</v>
      </c>
      <c r="J61" s="37">
        <v>2746738</v>
      </c>
      <c r="K61" s="35">
        <v>2873091</v>
      </c>
      <c r="L61" s="36">
        <v>2870340</v>
      </c>
    </row>
    <row r="62" spans="1:12" x14ac:dyDescent="0.25">
      <c r="A62" s="34" t="s">
        <v>60</v>
      </c>
      <c r="B62" s="20" t="s">
        <v>19</v>
      </c>
      <c r="C62" s="35">
        <v>3811158</v>
      </c>
      <c r="D62" s="35">
        <v>5364562</v>
      </c>
      <c r="E62" s="36">
        <v>5560724</v>
      </c>
      <c r="F62" s="48">
        <v>4886962</v>
      </c>
      <c r="G62" s="35">
        <v>4886962</v>
      </c>
      <c r="H62" s="52">
        <v>4886962</v>
      </c>
      <c r="I62" s="38">
        <v>13978421</v>
      </c>
      <c r="J62" s="37">
        <v>5259418</v>
      </c>
      <c r="K62" s="35">
        <v>5501352</v>
      </c>
      <c r="L62" s="36">
        <v>5496091</v>
      </c>
    </row>
    <row r="63" spans="1:12" x14ac:dyDescent="0.25">
      <c r="A63" s="34" t="s">
        <v>61</v>
      </c>
      <c r="B63" s="20" t="s">
        <v>19</v>
      </c>
      <c r="C63" s="35">
        <v>96944</v>
      </c>
      <c r="D63" s="35">
        <v>72036</v>
      </c>
      <c r="E63" s="36">
        <v>61580</v>
      </c>
      <c r="F63" s="48">
        <v>50000</v>
      </c>
      <c r="G63" s="35">
        <v>50000</v>
      </c>
      <c r="H63" s="52">
        <v>50000</v>
      </c>
      <c r="I63" s="38">
        <v>278973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10349764</v>
      </c>
      <c r="D64" s="35">
        <v>4578129</v>
      </c>
      <c r="E64" s="36">
        <v>5784649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840</v>
      </c>
      <c r="D65" s="35">
        <v>490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1336388</v>
      </c>
      <c r="D67" s="35">
        <v>2206753</v>
      </c>
      <c r="E67" s="36">
        <v>2254618</v>
      </c>
      <c r="F67" s="48">
        <v>1656000</v>
      </c>
      <c r="G67" s="35">
        <v>1656000</v>
      </c>
      <c r="H67" s="52">
        <v>1656000</v>
      </c>
      <c r="I67" s="38">
        <v>2090176</v>
      </c>
      <c r="J67" s="37">
        <v>1636000</v>
      </c>
      <c r="K67" s="35">
        <v>1711256</v>
      </c>
      <c r="L67" s="36">
        <v>1709620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216654160</v>
      </c>
      <c r="D69" s="41">
        <f t="shared" ref="D69:L69" si="5">SUM(D53:D68)</f>
        <v>216953382</v>
      </c>
      <c r="E69" s="42">
        <f t="shared" si="5"/>
        <v>230255472</v>
      </c>
      <c r="F69" s="43">
        <f t="shared" si="5"/>
        <v>249967657</v>
      </c>
      <c r="G69" s="41">
        <f t="shared" si="5"/>
        <v>249867657</v>
      </c>
      <c r="H69" s="42">
        <f t="shared" si="5"/>
        <v>249867657</v>
      </c>
      <c r="I69" s="44">
        <f t="shared" si="5"/>
        <v>239156093</v>
      </c>
      <c r="J69" s="45">
        <f t="shared" si="5"/>
        <v>273488598</v>
      </c>
      <c r="K69" s="41">
        <f t="shared" si="5"/>
        <v>289085312</v>
      </c>
      <c r="L69" s="42">
        <f t="shared" si="5"/>
        <v>298327947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216654160</v>
      </c>
      <c r="D71" s="41">
        <f t="shared" ref="D71:L71" si="6">D69+D70</f>
        <v>216953382</v>
      </c>
      <c r="E71" s="42">
        <f t="shared" si="6"/>
        <v>230255472</v>
      </c>
      <c r="F71" s="43">
        <f t="shared" si="6"/>
        <v>249967657</v>
      </c>
      <c r="G71" s="41">
        <f t="shared" si="6"/>
        <v>249867657</v>
      </c>
      <c r="H71" s="42">
        <f t="shared" si="6"/>
        <v>249867657</v>
      </c>
      <c r="I71" s="44">
        <f t="shared" si="6"/>
        <v>239156093</v>
      </c>
      <c r="J71" s="45">
        <f t="shared" si="6"/>
        <v>273488598</v>
      </c>
      <c r="K71" s="41">
        <f t="shared" si="6"/>
        <v>289085312</v>
      </c>
      <c r="L71" s="42">
        <f t="shared" si="6"/>
        <v>298327947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34777179</v>
      </c>
      <c r="D79" s="35">
        <v>38815100</v>
      </c>
      <c r="E79" s="36">
        <v>44153850</v>
      </c>
      <c r="F79" s="48">
        <v>45007505</v>
      </c>
      <c r="G79" s="35">
        <v>45007505</v>
      </c>
      <c r="H79" s="52">
        <v>45007505</v>
      </c>
      <c r="I79" s="38">
        <v>0</v>
      </c>
      <c r="J79" s="37">
        <v>47174411</v>
      </c>
      <c r="K79" s="35">
        <v>48105942</v>
      </c>
      <c r="L79" s="36">
        <v>51034083</v>
      </c>
    </row>
    <row r="80" spans="1:12" x14ac:dyDescent="0.25">
      <c r="A80" s="34" t="s">
        <v>75</v>
      </c>
      <c r="B80" s="20" t="s">
        <v>19</v>
      </c>
      <c r="C80" s="35">
        <v>224168</v>
      </c>
      <c r="D80" s="35">
        <v>354202</v>
      </c>
      <c r="E80" s="36">
        <v>527480</v>
      </c>
      <c r="F80" s="48">
        <v>239981</v>
      </c>
      <c r="G80" s="35">
        <v>239981</v>
      </c>
      <c r="H80" s="52">
        <v>239981</v>
      </c>
      <c r="I80" s="38">
        <v>0</v>
      </c>
      <c r="J80" s="37">
        <v>222801</v>
      </c>
      <c r="K80" s="35">
        <v>222801</v>
      </c>
      <c r="L80" s="36">
        <v>222801</v>
      </c>
    </row>
    <row r="81" spans="1:12" x14ac:dyDescent="0.25">
      <c r="A81" s="34" t="s">
        <v>76</v>
      </c>
      <c r="B81" s="20" t="s">
        <v>19</v>
      </c>
      <c r="C81" s="35">
        <v>2309800</v>
      </c>
      <c r="D81" s="35">
        <v>3295047</v>
      </c>
      <c r="E81" s="36">
        <v>20163275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37311147</v>
      </c>
      <c r="D83" s="41">
        <f t="shared" ref="D83:L83" si="7">SUM(D79:D81)</f>
        <v>42464349</v>
      </c>
      <c r="E83" s="42">
        <f t="shared" si="7"/>
        <v>64844605</v>
      </c>
      <c r="F83" s="43">
        <f t="shared" si="7"/>
        <v>45247486</v>
      </c>
      <c r="G83" s="41">
        <f t="shared" si="7"/>
        <v>45247486</v>
      </c>
      <c r="H83" s="42">
        <f t="shared" si="7"/>
        <v>45247486</v>
      </c>
      <c r="I83" s="44">
        <f t="shared" si="7"/>
        <v>0</v>
      </c>
      <c r="J83" s="45">
        <f t="shared" si="7"/>
        <v>47397212</v>
      </c>
      <c r="K83" s="41">
        <f t="shared" si="7"/>
        <v>48328743</v>
      </c>
      <c r="L83" s="42">
        <f t="shared" si="7"/>
        <v>51256884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271376462</v>
      </c>
      <c r="D86" s="35">
        <v>307834398</v>
      </c>
      <c r="E86" s="36">
        <v>291161904</v>
      </c>
      <c r="F86" s="48">
        <v>454031433</v>
      </c>
      <c r="G86" s="35">
        <v>381619277</v>
      </c>
      <c r="H86" s="52">
        <v>381619277</v>
      </c>
      <c r="I86" s="38">
        <v>366424042</v>
      </c>
      <c r="J86" s="37">
        <v>420196942</v>
      </c>
      <c r="K86" s="35">
        <v>434550524</v>
      </c>
      <c r="L86" s="36">
        <v>452864908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271376462</v>
      </c>
      <c r="D88" s="41">
        <f t="shared" ref="D88:L88" si="8">SUM(D86:D87)</f>
        <v>307834398</v>
      </c>
      <c r="E88" s="42">
        <f t="shared" si="8"/>
        <v>291161904</v>
      </c>
      <c r="F88" s="43">
        <f t="shared" si="8"/>
        <v>454031433</v>
      </c>
      <c r="G88" s="41">
        <f t="shared" si="8"/>
        <v>381619277</v>
      </c>
      <c r="H88" s="42">
        <f t="shared" si="8"/>
        <v>381619277</v>
      </c>
      <c r="I88" s="44">
        <f t="shared" si="8"/>
        <v>366424042</v>
      </c>
      <c r="J88" s="45">
        <f t="shared" si="8"/>
        <v>420196942</v>
      </c>
      <c r="K88" s="41">
        <f t="shared" si="8"/>
        <v>434550524</v>
      </c>
      <c r="L88" s="42">
        <f t="shared" si="8"/>
        <v>452864908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25373393</v>
      </c>
      <c r="D96" s="35">
        <v>30623844</v>
      </c>
      <c r="E96" s="36">
        <v>29093380</v>
      </c>
      <c r="F96" s="48">
        <v>30568420</v>
      </c>
      <c r="G96" s="35">
        <v>28732143</v>
      </c>
      <c r="H96" s="52">
        <v>28732143</v>
      </c>
      <c r="I96" s="38">
        <v>26472491</v>
      </c>
      <c r="J96" s="37">
        <v>33742508</v>
      </c>
      <c r="K96" s="35">
        <v>35882940</v>
      </c>
      <c r="L96" s="36">
        <v>37698251</v>
      </c>
    </row>
    <row r="97" spans="1:12" x14ac:dyDescent="0.25">
      <c r="A97" s="55" t="s">
        <v>87</v>
      </c>
      <c r="B97" s="20" t="s">
        <v>19</v>
      </c>
      <c r="C97" s="35">
        <v>12531565</v>
      </c>
      <c r="D97" s="35">
        <v>11336531</v>
      </c>
      <c r="E97" s="36">
        <v>27817778</v>
      </c>
      <c r="F97" s="48">
        <v>14929675</v>
      </c>
      <c r="G97" s="35">
        <v>20383594</v>
      </c>
      <c r="H97" s="52">
        <v>20383594</v>
      </c>
      <c r="I97" s="38">
        <v>18154636</v>
      </c>
      <c r="J97" s="37">
        <v>16975939</v>
      </c>
      <c r="K97" s="35">
        <v>16672969</v>
      </c>
      <c r="L97" s="36">
        <v>17187626</v>
      </c>
    </row>
    <row r="98" spans="1:12" x14ac:dyDescent="0.25">
      <c r="A98" s="55" t="s">
        <v>88</v>
      </c>
      <c r="B98" s="20" t="s">
        <v>19</v>
      </c>
      <c r="C98" s="35">
        <v>57190187</v>
      </c>
      <c r="D98" s="35">
        <v>77919640</v>
      </c>
      <c r="E98" s="36">
        <v>58845920</v>
      </c>
      <c r="F98" s="48">
        <v>69048826</v>
      </c>
      <c r="G98" s="35">
        <v>52868128</v>
      </c>
      <c r="H98" s="52">
        <v>52868128</v>
      </c>
      <c r="I98" s="38">
        <v>54540450</v>
      </c>
      <c r="J98" s="37">
        <v>74060724</v>
      </c>
      <c r="K98" s="35">
        <v>76334143</v>
      </c>
      <c r="L98" s="36">
        <v>83336417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95095145</v>
      </c>
      <c r="D127" s="41">
        <f t="shared" ref="D127:L127" si="10">SUM(D96:D98)</f>
        <v>119880015</v>
      </c>
      <c r="E127" s="42">
        <f t="shared" si="10"/>
        <v>115757078</v>
      </c>
      <c r="F127" s="43">
        <f t="shared" si="10"/>
        <v>114546921</v>
      </c>
      <c r="G127" s="41">
        <f t="shared" si="10"/>
        <v>101983865</v>
      </c>
      <c r="H127" s="42">
        <f t="shared" si="10"/>
        <v>101983865</v>
      </c>
      <c r="I127" s="44">
        <f t="shared" si="10"/>
        <v>99167577</v>
      </c>
      <c r="J127" s="45">
        <f t="shared" si="10"/>
        <v>124779171</v>
      </c>
      <c r="K127" s="41">
        <f t="shared" si="10"/>
        <v>128890052</v>
      </c>
      <c r="L127" s="42">
        <f t="shared" si="10"/>
        <v>138222294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6928760</v>
      </c>
      <c r="D130" s="35">
        <v>5660770</v>
      </c>
      <c r="E130" s="36">
        <v>4828940</v>
      </c>
      <c r="F130" s="48">
        <v>0</v>
      </c>
      <c r="G130" s="35">
        <v>4800000</v>
      </c>
      <c r="H130" s="52">
        <v>4800000</v>
      </c>
      <c r="I130" s="38">
        <v>5615811</v>
      </c>
      <c r="J130" s="37">
        <v>3500000</v>
      </c>
      <c r="K130" s="35">
        <v>3661000</v>
      </c>
      <c r="L130" s="36">
        <v>3829406</v>
      </c>
    </row>
    <row r="131" spans="1:12" x14ac:dyDescent="0.25">
      <c r="A131" s="34" t="s">
        <v>92</v>
      </c>
      <c r="B131" s="20" t="s">
        <v>19</v>
      </c>
      <c r="C131" s="35">
        <v>1311116</v>
      </c>
      <c r="D131" s="35">
        <v>412620</v>
      </c>
      <c r="E131" s="36">
        <v>470593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3866998</v>
      </c>
      <c r="D133" s="35">
        <v>3585467</v>
      </c>
      <c r="E133" s="36">
        <v>3916206</v>
      </c>
      <c r="F133" s="48">
        <v>4000000</v>
      </c>
      <c r="G133" s="35">
        <v>3800000</v>
      </c>
      <c r="H133" s="52">
        <v>3800000</v>
      </c>
      <c r="I133" s="38">
        <v>3799443</v>
      </c>
      <c r="J133" s="37">
        <v>4196000</v>
      </c>
      <c r="K133" s="35">
        <v>4389016</v>
      </c>
      <c r="L133" s="36">
        <v>4590911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40733264</v>
      </c>
      <c r="D136" s="35">
        <v>51863717</v>
      </c>
      <c r="E136" s="36">
        <v>74876100</v>
      </c>
      <c r="F136" s="48">
        <v>63242961</v>
      </c>
      <c r="G136" s="35">
        <v>65092144</v>
      </c>
      <c r="H136" s="52">
        <v>65092144</v>
      </c>
      <c r="I136" s="38">
        <v>81631151</v>
      </c>
      <c r="J136" s="37">
        <v>68255483</v>
      </c>
      <c r="K136" s="35">
        <v>71774766</v>
      </c>
      <c r="L136" s="36">
        <v>76167546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52840138</v>
      </c>
      <c r="D157" s="66">
        <f t="shared" ref="D157:L157" si="11">+D130+D131+D133+D136</f>
        <v>61522574</v>
      </c>
      <c r="E157" s="67">
        <f t="shared" si="11"/>
        <v>84091839</v>
      </c>
      <c r="F157" s="68">
        <f t="shared" si="11"/>
        <v>67242961</v>
      </c>
      <c r="G157" s="66">
        <f t="shared" si="11"/>
        <v>73692144</v>
      </c>
      <c r="H157" s="67">
        <f t="shared" si="11"/>
        <v>73692144</v>
      </c>
      <c r="I157" s="69">
        <f t="shared" si="11"/>
        <v>91046405</v>
      </c>
      <c r="J157" s="70">
        <f t="shared" si="11"/>
        <v>75951483</v>
      </c>
      <c r="K157" s="66">
        <f t="shared" si="11"/>
        <v>79824782</v>
      </c>
      <c r="L157" s="67">
        <f t="shared" si="11"/>
        <v>84587863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13578893</v>
      </c>
      <c r="D161" s="35">
        <v>18087023</v>
      </c>
      <c r="E161" s="36">
        <v>21218819</v>
      </c>
      <c r="F161" s="48">
        <v>26967826</v>
      </c>
      <c r="G161" s="35">
        <v>24002962</v>
      </c>
      <c r="H161" s="52">
        <v>24002962</v>
      </c>
      <c r="I161" s="38">
        <v>36241922</v>
      </c>
      <c r="J161" s="37">
        <v>22273296</v>
      </c>
      <c r="K161" s="35">
        <v>20604318</v>
      </c>
      <c r="L161" s="36">
        <v>20019310</v>
      </c>
    </row>
    <row r="162" spans="1:12" x14ac:dyDescent="0.25">
      <c r="A162" s="34" t="s">
        <v>99</v>
      </c>
      <c r="B162" s="20" t="s">
        <v>19</v>
      </c>
      <c r="C162" s="35">
        <v>21336904</v>
      </c>
      <c r="D162" s="35">
        <v>33134710</v>
      </c>
      <c r="E162" s="36">
        <v>14975556</v>
      </c>
      <c r="F162" s="48">
        <v>27772510</v>
      </c>
      <c r="G162" s="35">
        <v>12708185</v>
      </c>
      <c r="H162" s="52">
        <v>12708185</v>
      </c>
      <c r="I162" s="38">
        <v>9455986</v>
      </c>
      <c r="J162" s="37">
        <v>27606208</v>
      </c>
      <c r="K162" s="35">
        <v>28721309</v>
      </c>
      <c r="L162" s="36">
        <v>29671909</v>
      </c>
    </row>
    <row r="163" spans="1:12" x14ac:dyDescent="0.25">
      <c r="A163" s="34" t="s">
        <v>100</v>
      </c>
      <c r="B163" s="20" t="s">
        <v>19</v>
      </c>
      <c r="C163" s="35">
        <v>1711525</v>
      </c>
      <c r="D163" s="35">
        <v>60311</v>
      </c>
      <c r="E163" s="36">
        <v>2397402</v>
      </c>
      <c r="F163" s="48">
        <v>120000</v>
      </c>
      <c r="G163" s="35">
        <v>457206</v>
      </c>
      <c r="H163" s="52">
        <v>457206</v>
      </c>
      <c r="I163" s="38">
        <v>6302626</v>
      </c>
      <c r="J163" s="37">
        <v>125880</v>
      </c>
      <c r="K163" s="35">
        <v>131670</v>
      </c>
      <c r="L163" s="36">
        <v>137727</v>
      </c>
    </row>
    <row r="164" spans="1:12" x14ac:dyDescent="0.25">
      <c r="A164" s="64" t="s">
        <v>101</v>
      </c>
      <c r="B164" s="65" t="s">
        <v>102</v>
      </c>
      <c r="C164" s="80">
        <f>SUM(C160:C163)</f>
        <v>36627322</v>
      </c>
      <c r="D164" s="81">
        <f t="shared" ref="D164:L164" si="12">SUM(D160:D163)</f>
        <v>51282044</v>
      </c>
      <c r="E164" s="82">
        <f t="shared" si="12"/>
        <v>38591777</v>
      </c>
      <c r="F164" s="80">
        <f t="shared" si="12"/>
        <v>54860336</v>
      </c>
      <c r="G164" s="81">
        <f t="shared" si="12"/>
        <v>37168353</v>
      </c>
      <c r="H164" s="82">
        <f t="shared" si="12"/>
        <v>37168353</v>
      </c>
      <c r="I164" s="83">
        <f t="shared" si="12"/>
        <v>52000534</v>
      </c>
      <c r="J164" s="84">
        <f t="shared" si="12"/>
        <v>50005384</v>
      </c>
      <c r="K164" s="81">
        <f t="shared" si="12"/>
        <v>49457297</v>
      </c>
      <c r="L164" s="82">
        <f t="shared" si="12"/>
        <v>49828946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84411263</v>
      </c>
      <c r="D167" s="35">
        <v>91334657</v>
      </c>
      <c r="E167" s="36">
        <v>96867463</v>
      </c>
      <c r="F167" s="48">
        <v>108087891</v>
      </c>
      <c r="G167" s="35">
        <v>100706020</v>
      </c>
      <c r="H167" s="52">
        <v>100706020</v>
      </c>
      <c r="I167" s="38">
        <v>106347580</v>
      </c>
      <c r="J167" s="37">
        <v>113084198</v>
      </c>
      <c r="K167" s="35">
        <v>118599871</v>
      </c>
      <c r="L167" s="36">
        <v>124055465</v>
      </c>
    </row>
    <row r="168" spans="1:12" x14ac:dyDescent="0.25">
      <c r="A168" s="34" t="s">
        <v>105</v>
      </c>
      <c r="B168" s="20" t="s">
        <v>19</v>
      </c>
      <c r="C168" s="35">
        <v>23701466</v>
      </c>
      <c r="D168" s="35">
        <v>29210699</v>
      </c>
      <c r="E168" s="36">
        <v>28318208</v>
      </c>
      <c r="F168" s="48">
        <v>32057231</v>
      </c>
      <c r="G168" s="35">
        <v>28158375</v>
      </c>
      <c r="H168" s="52">
        <v>28158375</v>
      </c>
      <c r="I168" s="38">
        <v>41743800</v>
      </c>
      <c r="J168" s="37">
        <v>28007806</v>
      </c>
      <c r="K168" s="35">
        <v>26614957</v>
      </c>
      <c r="L168" s="36">
        <v>26328366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108112729</v>
      </c>
      <c r="D169" s="81">
        <f t="shared" si="13"/>
        <v>120545356</v>
      </c>
      <c r="E169" s="82">
        <f t="shared" si="13"/>
        <v>125185671</v>
      </c>
      <c r="F169" s="80">
        <f t="shared" si="13"/>
        <v>140145122</v>
      </c>
      <c r="G169" s="81">
        <f t="shared" si="13"/>
        <v>128864395</v>
      </c>
      <c r="H169" s="82">
        <f t="shared" si="13"/>
        <v>128864395</v>
      </c>
      <c r="I169" s="83">
        <f t="shared" si="13"/>
        <v>148091380</v>
      </c>
      <c r="J169" s="84">
        <f t="shared" si="13"/>
        <v>141092004</v>
      </c>
      <c r="K169" s="81">
        <f t="shared" si="13"/>
        <v>145214828</v>
      </c>
      <c r="L169" s="82">
        <f t="shared" si="13"/>
        <v>150383831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190035974</v>
      </c>
      <c r="D53" s="35">
        <v>189029736</v>
      </c>
      <c r="E53" s="36">
        <v>195951131</v>
      </c>
      <c r="F53" s="48">
        <v>208343911</v>
      </c>
      <c r="G53" s="35">
        <v>207610072</v>
      </c>
      <c r="H53" s="52">
        <v>207610072</v>
      </c>
      <c r="I53" s="38">
        <v>206413130</v>
      </c>
      <c r="J53" s="37">
        <v>217094299</v>
      </c>
      <c r="K53" s="35">
        <v>218585655</v>
      </c>
      <c r="L53" s="36">
        <v>229446438</v>
      </c>
    </row>
    <row r="54" spans="1:12" x14ac:dyDescent="0.25">
      <c r="A54" s="34" t="s">
        <v>52</v>
      </c>
      <c r="B54" s="20" t="s">
        <v>19</v>
      </c>
      <c r="C54" s="35">
        <v>41473674</v>
      </c>
      <c r="D54" s="35">
        <v>41133386</v>
      </c>
      <c r="E54" s="36">
        <v>42275947</v>
      </c>
      <c r="F54" s="48">
        <v>44756226</v>
      </c>
      <c r="G54" s="35">
        <v>44324972</v>
      </c>
      <c r="H54" s="52">
        <v>44324972</v>
      </c>
      <c r="I54" s="38">
        <v>44405423</v>
      </c>
      <c r="J54" s="37">
        <v>46037771</v>
      </c>
      <c r="K54" s="35">
        <v>46266379</v>
      </c>
      <c r="L54" s="36">
        <v>48579701</v>
      </c>
    </row>
    <row r="55" spans="1:12" x14ac:dyDescent="0.25">
      <c r="A55" s="34" t="s">
        <v>53</v>
      </c>
      <c r="B55" s="20" t="s">
        <v>19</v>
      </c>
      <c r="C55" s="35">
        <v>17683782</v>
      </c>
      <c r="D55" s="35">
        <v>17490203</v>
      </c>
      <c r="E55" s="36">
        <v>18168587</v>
      </c>
      <c r="F55" s="48">
        <v>19200600</v>
      </c>
      <c r="G55" s="35">
        <v>19311758</v>
      </c>
      <c r="H55" s="52">
        <v>19311758</v>
      </c>
      <c r="I55" s="38">
        <v>19274898</v>
      </c>
      <c r="J55" s="37">
        <v>20544454</v>
      </c>
      <c r="K55" s="35">
        <v>20642757</v>
      </c>
      <c r="L55" s="36">
        <v>21674897</v>
      </c>
    </row>
    <row r="56" spans="1:12" x14ac:dyDescent="0.25">
      <c r="A56" s="34" t="s">
        <v>54</v>
      </c>
      <c r="B56" s="20" t="s">
        <v>19</v>
      </c>
      <c r="C56" s="35">
        <v>3414027</v>
      </c>
      <c r="D56" s="35">
        <v>3727043</v>
      </c>
      <c r="E56" s="36">
        <v>3191589</v>
      </c>
      <c r="F56" s="48">
        <v>2612780</v>
      </c>
      <c r="G56" s="35">
        <v>4639629</v>
      </c>
      <c r="H56" s="52">
        <v>4639629</v>
      </c>
      <c r="I56" s="38">
        <v>4652438</v>
      </c>
      <c r="J56" s="37">
        <v>5980178</v>
      </c>
      <c r="K56" s="35">
        <v>6008794</v>
      </c>
      <c r="L56" s="36">
        <v>6309233</v>
      </c>
    </row>
    <row r="57" spans="1:12" x14ac:dyDescent="0.25">
      <c r="A57" s="34" t="s">
        <v>55</v>
      </c>
      <c r="B57" s="20" t="s">
        <v>19</v>
      </c>
      <c r="C57" s="35">
        <v>14348645</v>
      </c>
      <c r="D57" s="35">
        <v>14412078</v>
      </c>
      <c r="E57" s="36">
        <v>14603896</v>
      </c>
      <c r="F57" s="48">
        <v>15984121</v>
      </c>
      <c r="G57" s="35">
        <v>15420161</v>
      </c>
      <c r="H57" s="52">
        <v>15420161</v>
      </c>
      <c r="I57" s="38">
        <v>15563816</v>
      </c>
      <c r="J57" s="37">
        <v>15931127</v>
      </c>
      <c r="K57" s="35">
        <v>16007329</v>
      </c>
      <c r="L57" s="36">
        <v>16807694</v>
      </c>
    </row>
    <row r="58" spans="1:12" x14ac:dyDescent="0.25">
      <c r="A58" s="34" t="s">
        <v>56</v>
      </c>
      <c r="B58" s="20" t="s">
        <v>19</v>
      </c>
      <c r="C58" s="35">
        <v>10841957</v>
      </c>
      <c r="D58" s="35">
        <v>10757554</v>
      </c>
      <c r="E58" s="36">
        <v>10161324</v>
      </c>
      <c r="F58" s="48">
        <v>10709593</v>
      </c>
      <c r="G58" s="35">
        <v>9932740</v>
      </c>
      <c r="H58" s="52">
        <v>9932740</v>
      </c>
      <c r="I58" s="38">
        <v>9927531</v>
      </c>
      <c r="J58" s="37">
        <v>10273274</v>
      </c>
      <c r="K58" s="35">
        <v>10778433</v>
      </c>
      <c r="L58" s="36">
        <v>11317355</v>
      </c>
    </row>
    <row r="59" spans="1:12" x14ac:dyDescent="0.25">
      <c r="A59" s="34" t="s">
        <v>57</v>
      </c>
      <c r="B59" s="20" t="s">
        <v>19</v>
      </c>
      <c r="C59" s="35">
        <v>10800</v>
      </c>
      <c r="D59" s="35">
        <v>257710</v>
      </c>
      <c r="E59" s="36">
        <v>5400</v>
      </c>
      <c r="F59" s="48">
        <v>3798</v>
      </c>
      <c r="G59" s="35">
        <v>5400</v>
      </c>
      <c r="H59" s="52">
        <v>5400</v>
      </c>
      <c r="I59" s="38">
        <v>5400</v>
      </c>
      <c r="J59" s="37">
        <v>5643</v>
      </c>
      <c r="K59" s="35">
        <v>5670</v>
      </c>
      <c r="L59" s="36">
        <v>5954</v>
      </c>
    </row>
    <row r="60" spans="1:12" x14ac:dyDescent="0.25">
      <c r="A60" s="34" t="s">
        <v>58</v>
      </c>
      <c r="B60" s="20" t="s">
        <v>19</v>
      </c>
      <c r="C60" s="35">
        <v>1689137</v>
      </c>
      <c r="D60" s="35">
        <v>1588549</v>
      </c>
      <c r="E60" s="36">
        <v>1578624</v>
      </c>
      <c r="F60" s="48">
        <v>1679187</v>
      </c>
      <c r="G60" s="35">
        <v>1608869</v>
      </c>
      <c r="H60" s="52">
        <v>1608869</v>
      </c>
      <c r="I60" s="38">
        <v>1592953</v>
      </c>
      <c r="J60" s="37">
        <v>1658240</v>
      </c>
      <c r="K60" s="35">
        <v>1666172</v>
      </c>
      <c r="L60" s="36">
        <v>1749484</v>
      </c>
    </row>
    <row r="61" spans="1:12" x14ac:dyDescent="0.25">
      <c r="A61" s="34" t="s">
        <v>59</v>
      </c>
      <c r="B61" s="20" t="s">
        <v>19</v>
      </c>
      <c r="C61" s="35">
        <v>261170</v>
      </c>
      <c r="D61" s="35">
        <v>341562</v>
      </c>
      <c r="E61" s="36">
        <v>317125</v>
      </c>
      <c r="F61" s="48">
        <v>318197</v>
      </c>
      <c r="G61" s="35">
        <v>355900</v>
      </c>
      <c r="H61" s="52">
        <v>355900</v>
      </c>
      <c r="I61" s="38">
        <v>364698</v>
      </c>
      <c r="J61" s="37">
        <v>144063</v>
      </c>
      <c r="K61" s="35">
        <v>144820</v>
      </c>
      <c r="L61" s="36">
        <v>152064</v>
      </c>
    </row>
    <row r="62" spans="1:12" x14ac:dyDescent="0.25">
      <c r="A62" s="34" t="s">
        <v>60</v>
      </c>
      <c r="B62" s="20" t="s">
        <v>19</v>
      </c>
      <c r="C62" s="35">
        <v>5771324</v>
      </c>
      <c r="D62" s="35">
        <v>179205</v>
      </c>
      <c r="E62" s="36">
        <v>1169285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2023841</v>
      </c>
      <c r="D64" s="35">
        <v>2018453</v>
      </c>
      <c r="E64" s="36">
        <v>2001444</v>
      </c>
      <c r="F64" s="48">
        <v>2135730</v>
      </c>
      <c r="G64" s="35">
        <v>2471717</v>
      </c>
      <c r="H64" s="52">
        <v>2471717</v>
      </c>
      <c r="I64" s="38">
        <v>2244430</v>
      </c>
      <c r="J64" s="37">
        <v>2471717</v>
      </c>
      <c r="K64" s="35">
        <v>2595303</v>
      </c>
      <c r="L64" s="36">
        <v>2725068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1377535</v>
      </c>
      <c r="E67" s="36">
        <v>675436</v>
      </c>
      <c r="F67" s="48">
        <v>647275</v>
      </c>
      <c r="G67" s="35">
        <v>355597</v>
      </c>
      <c r="H67" s="52">
        <v>355597</v>
      </c>
      <c r="I67" s="38">
        <v>516866</v>
      </c>
      <c r="J67" s="37">
        <v>151635</v>
      </c>
      <c r="K67" s="35">
        <v>152360</v>
      </c>
      <c r="L67" s="36">
        <v>159978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287554331</v>
      </c>
      <c r="D69" s="41">
        <f t="shared" ref="D69:L69" si="5">SUM(D53:D68)</f>
        <v>282313014</v>
      </c>
      <c r="E69" s="42">
        <f t="shared" si="5"/>
        <v>290099788</v>
      </c>
      <c r="F69" s="43">
        <f t="shared" si="5"/>
        <v>306391418</v>
      </c>
      <c r="G69" s="41">
        <f t="shared" si="5"/>
        <v>306036815</v>
      </c>
      <c r="H69" s="42">
        <f t="shared" si="5"/>
        <v>306036815</v>
      </c>
      <c r="I69" s="44">
        <f t="shared" si="5"/>
        <v>304961583</v>
      </c>
      <c r="J69" s="45">
        <f t="shared" si="5"/>
        <v>320292401</v>
      </c>
      <c r="K69" s="41">
        <f t="shared" si="5"/>
        <v>322853672</v>
      </c>
      <c r="L69" s="42">
        <f t="shared" si="5"/>
        <v>338927866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287554331</v>
      </c>
      <c r="D71" s="41">
        <f t="shared" ref="D71:L71" si="6">D69+D70</f>
        <v>282313014</v>
      </c>
      <c r="E71" s="42">
        <f t="shared" si="6"/>
        <v>290099788</v>
      </c>
      <c r="F71" s="43">
        <f t="shared" si="6"/>
        <v>306391418</v>
      </c>
      <c r="G71" s="41">
        <f t="shared" si="6"/>
        <v>306036815</v>
      </c>
      <c r="H71" s="42">
        <f t="shared" si="6"/>
        <v>306036815</v>
      </c>
      <c r="I71" s="44">
        <f t="shared" si="6"/>
        <v>304961583</v>
      </c>
      <c r="J71" s="45">
        <f t="shared" si="6"/>
        <v>320292401</v>
      </c>
      <c r="K71" s="41">
        <f t="shared" si="6"/>
        <v>322853672</v>
      </c>
      <c r="L71" s="42">
        <f t="shared" si="6"/>
        <v>338927866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11184480</v>
      </c>
      <c r="D79" s="35">
        <v>10665926</v>
      </c>
      <c r="E79" s="36">
        <v>7912790</v>
      </c>
      <c r="F79" s="48">
        <v>8482860</v>
      </c>
      <c r="G79" s="35">
        <v>7975675</v>
      </c>
      <c r="H79" s="52">
        <v>7975675</v>
      </c>
      <c r="I79" s="38">
        <v>7985145</v>
      </c>
      <c r="J79" s="37">
        <v>7975675</v>
      </c>
      <c r="K79" s="35">
        <v>8374471</v>
      </c>
      <c r="L79" s="36">
        <v>8793198</v>
      </c>
    </row>
    <row r="80" spans="1:12" x14ac:dyDescent="0.25">
      <c r="A80" s="34" t="s">
        <v>75</v>
      </c>
      <c r="B80" s="20" t="s">
        <v>19</v>
      </c>
      <c r="C80" s="35">
        <v>1253710</v>
      </c>
      <c r="D80" s="35">
        <v>823158</v>
      </c>
      <c r="E80" s="36">
        <v>511157</v>
      </c>
      <c r="F80" s="48">
        <v>542854</v>
      </c>
      <c r="G80" s="35">
        <v>527894</v>
      </c>
      <c r="H80" s="52">
        <v>527894</v>
      </c>
      <c r="I80" s="38">
        <v>535261</v>
      </c>
      <c r="J80" s="37">
        <v>527894</v>
      </c>
      <c r="K80" s="35">
        <v>554288</v>
      </c>
      <c r="L80" s="36">
        <v>582002</v>
      </c>
    </row>
    <row r="81" spans="1:12" x14ac:dyDescent="0.25">
      <c r="A81" s="34" t="s">
        <v>76</v>
      </c>
      <c r="B81" s="20" t="s">
        <v>19</v>
      </c>
      <c r="C81" s="35">
        <v>214609</v>
      </c>
      <c r="D81" s="35">
        <v>122178</v>
      </c>
      <c r="E81" s="36">
        <v>362559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12652799</v>
      </c>
      <c r="D83" s="41">
        <f t="shared" ref="D83:L83" si="7">SUM(D79:D81)</f>
        <v>11611262</v>
      </c>
      <c r="E83" s="42">
        <f t="shared" si="7"/>
        <v>8786506</v>
      </c>
      <c r="F83" s="43">
        <f t="shared" si="7"/>
        <v>9025714</v>
      </c>
      <c r="G83" s="41">
        <f t="shared" si="7"/>
        <v>8503569</v>
      </c>
      <c r="H83" s="42">
        <f t="shared" si="7"/>
        <v>8503569</v>
      </c>
      <c r="I83" s="44">
        <f t="shared" si="7"/>
        <v>8520406</v>
      </c>
      <c r="J83" s="45">
        <f t="shared" si="7"/>
        <v>8503569</v>
      </c>
      <c r="K83" s="41">
        <f t="shared" si="7"/>
        <v>8928759</v>
      </c>
      <c r="L83" s="42">
        <f t="shared" si="7"/>
        <v>9375200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6220287</v>
      </c>
      <c r="D91" s="35">
        <v>8475700</v>
      </c>
      <c r="E91" s="36">
        <v>8043343</v>
      </c>
      <c r="F91" s="48">
        <v>11311200</v>
      </c>
      <c r="G91" s="35">
        <v>11311200</v>
      </c>
      <c r="H91" s="52">
        <v>11311200</v>
      </c>
      <c r="I91" s="38">
        <v>11076332</v>
      </c>
      <c r="J91" s="37">
        <v>11914200</v>
      </c>
      <c r="K91" s="35">
        <v>12330000</v>
      </c>
      <c r="L91" s="36">
        <v>12330000</v>
      </c>
    </row>
    <row r="92" spans="1:12" x14ac:dyDescent="0.25">
      <c r="A92" s="34" t="s">
        <v>83</v>
      </c>
      <c r="B92" s="20" t="s">
        <v>19</v>
      </c>
      <c r="C92" s="35">
        <v>80882</v>
      </c>
      <c r="D92" s="35">
        <v>33887</v>
      </c>
      <c r="E92" s="36">
        <v>46047</v>
      </c>
      <c r="F92" s="48">
        <v>1079000</v>
      </c>
      <c r="G92" s="35">
        <v>1079000</v>
      </c>
      <c r="H92" s="52">
        <v>1079000</v>
      </c>
      <c r="I92" s="38">
        <v>1036764</v>
      </c>
      <c r="J92" s="37">
        <v>1222000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6301169</v>
      </c>
      <c r="D93" s="41">
        <f t="shared" ref="D93:L93" si="9">SUM(D91:D92)</f>
        <v>8509587</v>
      </c>
      <c r="E93" s="42">
        <f t="shared" si="9"/>
        <v>8089390</v>
      </c>
      <c r="F93" s="43">
        <f t="shared" si="9"/>
        <v>12390200</v>
      </c>
      <c r="G93" s="41">
        <f t="shared" si="9"/>
        <v>12390200</v>
      </c>
      <c r="H93" s="42">
        <f t="shared" si="9"/>
        <v>12390200</v>
      </c>
      <c r="I93" s="44">
        <f t="shared" si="9"/>
        <v>12113096</v>
      </c>
      <c r="J93" s="45">
        <f t="shared" si="9"/>
        <v>13136200</v>
      </c>
      <c r="K93" s="41">
        <f t="shared" si="9"/>
        <v>12330000</v>
      </c>
      <c r="L93" s="42">
        <f t="shared" si="9"/>
        <v>12330000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28155342</v>
      </c>
      <c r="D96" s="35">
        <v>27465095</v>
      </c>
      <c r="E96" s="36">
        <v>30813345</v>
      </c>
      <c r="F96" s="48">
        <v>33005797</v>
      </c>
      <c r="G96" s="35">
        <v>33588980</v>
      </c>
      <c r="H96" s="52">
        <v>33588980</v>
      </c>
      <c r="I96" s="38">
        <v>26263811</v>
      </c>
      <c r="J96" s="37">
        <v>33885257</v>
      </c>
      <c r="K96" s="35">
        <v>35576370</v>
      </c>
      <c r="L96" s="36">
        <v>37342391</v>
      </c>
    </row>
    <row r="97" spans="1:12" x14ac:dyDescent="0.25">
      <c r="A97" s="55" t="s">
        <v>87</v>
      </c>
      <c r="B97" s="20" t="s">
        <v>19</v>
      </c>
      <c r="C97" s="35">
        <v>2976424</v>
      </c>
      <c r="D97" s="35">
        <v>2487182</v>
      </c>
      <c r="E97" s="36">
        <v>3465320</v>
      </c>
      <c r="F97" s="48">
        <v>3596957</v>
      </c>
      <c r="G97" s="35">
        <v>3735129</v>
      </c>
      <c r="H97" s="52">
        <v>3735129</v>
      </c>
      <c r="I97" s="38">
        <v>2215581</v>
      </c>
      <c r="J97" s="37">
        <v>2711325</v>
      </c>
      <c r="K97" s="35">
        <v>3910372</v>
      </c>
      <c r="L97" s="36">
        <v>4236891</v>
      </c>
    </row>
    <row r="98" spans="1:12" x14ac:dyDescent="0.25">
      <c r="A98" s="55" t="s">
        <v>88</v>
      </c>
      <c r="B98" s="20" t="s">
        <v>19</v>
      </c>
      <c r="C98" s="35">
        <v>6174742</v>
      </c>
      <c r="D98" s="35">
        <v>4981084</v>
      </c>
      <c r="E98" s="36">
        <v>2321620</v>
      </c>
      <c r="F98" s="48">
        <v>6096849</v>
      </c>
      <c r="G98" s="35">
        <v>5371607</v>
      </c>
      <c r="H98" s="52">
        <v>5371607</v>
      </c>
      <c r="I98" s="38">
        <v>4527490</v>
      </c>
      <c r="J98" s="37">
        <v>4933734</v>
      </c>
      <c r="K98" s="35">
        <v>5197222</v>
      </c>
      <c r="L98" s="36">
        <v>5457085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37306508</v>
      </c>
      <c r="D127" s="41">
        <f t="shared" ref="D127:L127" si="10">SUM(D96:D98)</f>
        <v>34933361</v>
      </c>
      <c r="E127" s="42">
        <f t="shared" si="10"/>
        <v>36600285</v>
      </c>
      <c r="F127" s="43">
        <f t="shared" si="10"/>
        <v>42699603</v>
      </c>
      <c r="G127" s="41">
        <f t="shared" si="10"/>
        <v>42695716</v>
      </c>
      <c r="H127" s="42">
        <f t="shared" si="10"/>
        <v>42695716</v>
      </c>
      <c r="I127" s="44">
        <f t="shared" si="10"/>
        <v>33006882</v>
      </c>
      <c r="J127" s="45">
        <f t="shared" si="10"/>
        <v>41530316</v>
      </c>
      <c r="K127" s="41">
        <f t="shared" si="10"/>
        <v>44683964</v>
      </c>
      <c r="L127" s="42">
        <f t="shared" si="10"/>
        <v>47036367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3532346</v>
      </c>
      <c r="D133" s="35">
        <v>3660134</v>
      </c>
      <c r="E133" s="36">
        <v>3677943</v>
      </c>
      <c r="F133" s="48">
        <v>3752341</v>
      </c>
      <c r="G133" s="35">
        <v>4098050</v>
      </c>
      <c r="H133" s="52">
        <v>4098050</v>
      </c>
      <c r="I133" s="38">
        <v>4017379</v>
      </c>
      <c r="J133" s="37">
        <v>4098050</v>
      </c>
      <c r="K133" s="35">
        <v>4302953</v>
      </c>
      <c r="L133" s="36">
        <v>4518101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36432221</v>
      </c>
      <c r="D136" s="35">
        <v>32941205</v>
      </c>
      <c r="E136" s="36">
        <v>32562131</v>
      </c>
      <c r="F136" s="48">
        <v>29980693</v>
      </c>
      <c r="G136" s="35">
        <v>32169151</v>
      </c>
      <c r="H136" s="52">
        <v>32169151</v>
      </c>
      <c r="I136" s="38">
        <v>30840013</v>
      </c>
      <c r="J136" s="37">
        <v>31179666</v>
      </c>
      <c r="K136" s="35">
        <v>33798071</v>
      </c>
      <c r="L136" s="36">
        <v>35487985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39964567</v>
      </c>
      <c r="D157" s="66">
        <f t="shared" ref="D157:L157" si="11">+D130+D131+D133+D136</f>
        <v>36601339</v>
      </c>
      <c r="E157" s="67">
        <f t="shared" si="11"/>
        <v>36240074</v>
      </c>
      <c r="F157" s="68">
        <f t="shared" si="11"/>
        <v>33733034</v>
      </c>
      <c r="G157" s="66">
        <f t="shared" si="11"/>
        <v>36267201</v>
      </c>
      <c r="H157" s="67">
        <f t="shared" si="11"/>
        <v>36267201</v>
      </c>
      <c r="I157" s="69">
        <f t="shared" si="11"/>
        <v>34857392</v>
      </c>
      <c r="J157" s="70">
        <f t="shared" si="11"/>
        <v>35277716</v>
      </c>
      <c r="K157" s="66">
        <f t="shared" si="11"/>
        <v>38101024</v>
      </c>
      <c r="L157" s="67">
        <f t="shared" si="11"/>
        <v>40006086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2487682</v>
      </c>
      <c r="D161" s="35">
        <v>1228657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4432678</v>
      </c>
      <c r="D162" s="35">
        <v>3079239</v>
      </c>
      <c r="E162" s="36">
        <v>1688083</v>
      </c>
      <c r="F162" s="48">
        <v>2402264</v>
      </c>
      <c r="G162" s="35">
        <v>2798255</v>
      </c>
      <c r="H162" s="52">
        <v>2798255</v>
      </c>
      <c r="I162" s="38">
        <v>2199711</v>
      </c>
      <c r="J162" s="37">
        <v>2376382</v>
      </c>
      <c r="K162" s="35">
        <v>2495202</v>
      </c>
      <c r="L162" s="36">
        <v>2619963</v>
      </c>
    </row>
    <row r="163" spans="1:12" x14ac:dyDescent="0.25">
      <c r="A163" s="34" t="s">
        <v>100</v>
      </c>
      <c r="B163" s="20" t="s">
        <v>19</v>
      </c>
      <c r="C163" s="35">
        <v>985001</v>
      </c>
      <c r="D163" s="35">
        <v>668690</v>
      </c>
      <c r="E163" s="36">
        <v>478349</v>
      </c>
      <c r="F163" s="48">
        <v>803984</v>
      </c>
      <c r="G163" s="35">
        <v>803984</v>
      </c>
      <c r="H163" s="52">
        <v>803984</v>
      </c>
      <c r="I163" s="38">
        <v>570621</v>
      </c>
      <c r="J163" s="37">
        <v>803984</v>
      </c>
      <c r="K163" s="35">
        <v>844183</v>
      </c>
      <c r="L163" s="36">
        <v>886393</v>
      </c>
    </row>
    <row r="164" spans="1:12" x14ac:dyDescent="0.25">
      <c r="A164" s="64" t="s">
        <v>101</v>
      </c>
      <c r="B164" s="65" t="s">
        <v>102</v>
      </c>
      <c r="C164" s="80">
        <f>SUM(C160:C163)</f>
        <v>7905361</v>
      </c>
      <c r="D164" s="81">
        <f t="shared" ref="D164:L164" si="12">SUM(D160:D163)</f>
        <v>4976586</v>
      </c>
      <c r="E164" s="82">
        <f t="shared" si="12"/>
        <v>2166432</v>
      </c>
      <c r="F164" s="80">
        <f t="shared" si="12"/>
        <v>3206248</v>
      </c>
      <c r="G164" s="81">
        <f t="shared" si="12"/>
        <v>3602239</v>
      </c>
      <c r="H164" s="82">
        <f t="shared" si="12"/>
        <v>3602239</v>
      </c>
      <c r="I164" s="83">
        <f t="shared" si="12"/>
        <v>2770332</v>
      </c>
      <c r="J164" s="84">
        <f t="shared" si="12"/>
        <v>3180366</v>
      </c>
      <c r="K164" s="81">
        <f t="shared" si="12"/>
        <v>3339385</v>
      </c>
      <c r="L164" s="82">
        <f t="shared" si="12"/>
        <v>3506356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6824541</v>
      </c>
      <c r="D168" s="35">
        <v>5765117</v>
      </c>
      <c r="E168" s="36">
        <v>3597852</v>
      </c>
      <c r="F168" s="48">
        <v>4054024</v>
      </c>
      <c r="G168" s="35">
        <v>4701746</v>
      </c>
      <c r="H168" s="52">
        <v>4701746</v>
      </c>
      <c r="I168" s="38">
        <v>4672088</v>
      </c>
      <c r="J168" s="37">
        <v>3793182</v>
      </c>
      <c r="K168" s="35">
        <v>4067086</v>
      </c>
      <c r="L168" s="36">
        <v>4270440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6824541</v>
      </c>
      <c r="D169" s="81">
        <f t="shared" si="13"/>
        <v>5765117</v>
      </c>
      <c r="E169" s="82">
        <f t="shared" si="13"/>
        <v>3597852</v>
      </c>
      <c r="F169" s="80">
        <f t="shared" si="13"/>
        <v>4054024</v>
      </c>
      <c r="G169" s="81">
        <f t="shared" si="13"/>
        <v>4701746</v>
      </c>
      <c r="H169" s="82">
        <f t="shared" si="13"/>
        <v>4701746</v>
      </c>
      <c r="I169" s="83">
        <f t="shared" si="13"/>
        <v>4672088</v>
      </c>
      <c r="J169" s="84">
        <f t="shared" si="13"/>
        <v>3793182</v>
      </c>
      <c r="K169" s="81">
        <f t="shared" si="13"/>
        <v>4067086</v>
      </c>
      <c r="L169" s="82">
        <f t="shared" si="13"/>
        <v>4270440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504064488</v>
      </c>
      <c r="D8" s="35">
        <v>562975195</v>
      </c>
      <c r="E8" s="36">
        <v>627966350</v>
      </c>
      <c r="F8" s="37">
        <v>647121486</v>
      </c>
      <c r="G8" s="35">
        <v>649367594</v>
      </c>
      <c r="H8" s="36">
        <v>649367594</v>
      </c>
      <c r="I8" s="38">
        <v>762635036</v>
      </c>
      <c r="J8" s="37">
        <v>681186606</v>
      </c>
      <c r="K8" s="35">
        <v>713202377</v>
      </c>
      <c r="L8" s="36">
        <v>745296484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-14347457</v>
      </c>
      <c r="E9" s="36">
        <v>-13844112</v>
      </c>
      <c r="F9" s="37">
        <v>0</v>
      </c>
      <c r="G9" s="35">
        <v>0</v>
      </c>
      <c r="H9" s="36">
        <v>0</v>
      </c>
      <c r="I9" s="38">
        <v>-112641321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504064488</v>
      </c>
      <c r="D10" s="41">
        <f t="shared" ref="D10:L10" si="0">D8+D9</f>
        <v>548627738</v>
      </c>
      <c r="E10" s="42">
        <f t="shared" si="0"/>
        <v>614122238</v>
      </c>
      <c r="F10" s="43">
        <f t="shared" si="0"/>
        <v>647121486</v>
      </c>
      <c r="G10" s="41">
        <f t="shared" si="0"/>
        <v>649367594</v>
      </c>
      <c r="H10" s="42">
        <f t="shared" si="0"/>
        <v>649367594</v>
      </c>
      <c r="I10" s="44">
        <f t="shared" si="0"/>
        <v>649993715</v>
      </c>
      <c r="J10" s="45">
        <f t="shared" si="0"/>
        <v>681186606</v>
      </c>
      <c r="K10" s="41">
        <f t="shared" si="0"/>
        <v>713202377</v>
      </c>
      <c r="L10" s="42">
        <f t="shared" si="0"/>
        <v>745296484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1026784834</v>
      </c>
      <c r="D14" s="35">
        <v>1163818627</v>
      </c>
      <c r="E14" s="36">
        <v>1150357811</v>
      </c>
      <c r="F14" s="37">
        <v>1454449758</v>
      </c>
      <c r="G14" s="35">
        <v>1384449758</v>
      </c>
      <c r="H14" s="36">
        <v>1384449758</v>
      </c>
      <c r="I14" s="38">
        <v>1342367561</v>
      </c>
      <c r="J14" s="37">
        <v>1564308643</v>
      </c>
      <c r="K14" s="35">
        <v>1658167161</v>
      </c>
      <c r="L14" s="36">
        <v>1757657192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-2667855</v>
      </c>
      <c r="E16" s="36">
        <v>-2781103</v>
      </c>
      <c r="F16" s="37">
        <v>0</v>
      </c>
      <c r="G16" s="35">
        <v>0</v>
      </c>
      <c r="H16" s="36">
        <v>0</v>
      </c>
      <c r="I16" s="38">
        <v>0</v>
      </c>
      <c r="J16" s="37">
        <v>-4033769</v>
      </c>
      <c r="K16" s="35">
        <v>-4275795</v>
      </c>
      <c r="L16" s="36">
        <v>-4532343</v>
      </c>
    </row>
    <row r="17" spans="1:12" x14ac:dyDescent="0.25">
      <c r="A17" s="40" t="s">
        <v>31</v>
      </c>
      <c r="B17" s="20" t="s">
        <v>19</v>
      </c>
      <c r="C17" s="41">
        <f>C14+C15+C16</f>
        <v>1026784834</v>
      </c>
      <c r="D17" s="41">
        <f t="shared" ref="D17:L17" si="1">D14+D15+D16</f>
        <v>1161150772</v>
      </c>
      <c r="E17" s="42">
        <f t="shared" si="1"/>
        <v>1147576708</v>
      </c>
      <c r="F17" s="43">
        <f t="shared" si="1"/>
        <v>1454449758</v>
      </c>
      <c r="G17" s="41">
        <f t="shared" si="1"/>
        <v>1384449758</v>
      </c>
      <c r="H17" s="42">
        <f t="shared" si="1"/>
        <v>1384449758</v>
      </c>
      <c r="I17" s="44">
        <f t="shared" si="1"/>
        <v>1342367561</v>
      </c>
      <c r="J17" s="45">
        <f t="shared" si="1"/>
        <v>1560274874</v>
      </c>
      <c r="K17" s="41">
        <f t="shared" si="1"/>
        <v>1653891366</v>
      </c>
      <c r="L17" s="42">
        <f t="shared" si="1"/>
        <v>1753124849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388068164</v>
      </c>
      <c r="D20" s="35">
        <v>414347160</v>
      </c>
      <c r="E20" s="36">
        <v>437153031</v>
      </c>
      <c r="F20" s="37">
        <v>454561708</v>
      </c>
      <c r="G20" s="35">
        <v>476259856</v>
      </c>
      <c r="H20" s="36">
        <v>476259856</v>
      </c>
      <c r="I20" s="38">
        <v>514909207</v>
      </c>
      <c r="J20" s="37">
        <v>505378492</v>
      </c>
      <c r="K20" s="35">
        <v>529131281</v>
      </c>
      <c r="L20" s="36">
        <v>552942189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-580446</v>
      </c>
      <c r="E22" s="36">
        <v>-683660</v>
      </c>
      <c r="F22" s="37">
        <v>0</v>
      </c>
      <c r="G22" s="35">
        <v>0</v>
      </c>
      <c r="H22" s="49">
        <v>0</v>
      </c>
      <c r="I22" s="38">
        <v>7408820</v>
      </c>
      <c r="J22" s="37">
        <v>-1019302</v>
      </c>
      <c r="K22" s="35">
        <v>-1067209</v>
      </c>
      <c r="L22" s="36">
        <v>-1115233</v>
      </c>
    </row>
    <row r="23" spans="1:12" x14ac:dyDescent="0.25">
      <c r="A23" s="40" t="s">
        <v>36</v>
      </c>
      <c r="B23" s="50" t="s">
        <v>19</v>
      </c>
      <c r="C23" s="41">
        <f>C20+C21+C22</f>
        <v>388068164</v>
      </c>
      <c r="D23" s="41">
        <f t="shared" ref="D23:L23" si="2">D20+D21+D22</f>
        <v>413766714</v>
      </c>
      <c r="E23" s="42">
        <f t="shared" si="2"/>
        <v>436469371</v>
      </c>
      <c r="F23" s="43">
        <f t="shared" si="2"/>
        <v>454561708</v>
      </c>
      <c r="G23" s="41">
        <f t="shared" si="2"/>
        <v>476259856</v>
      </c>
      <c r="H23" s="42">
        <f t="shared" si="2"/>
        <v>476259856</v>
      </c>
      <c r="I23" s="44">
        <f t="shared" si="2"/>
        <v>522318027</v>
      </c>
      <c r="J23" s="45">
        <f t="shared" si="2"/>
        <v>504359190</v>
      </c>
      <c r="K23" s="41">
        <f t="shared" si="2"/>
        <v>528064072</v>
      </c>
      <c r="L23" s="42">
        <f t="shared" si="2"/>
        <v>551826956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211061519</v>
      </c>
      <c r="D26" s="35">
        <v>252034299</v>
      </c>
      <c r="E26" s="36">
        <v>288139348</v>
      </c>
      <c r="F26" s="48">
        <v>281182700</v>
      </c>
      <c r="G26" s="35">
        <v>316504172</v>
      </c>
      <c r="H26" s="52">
        <v>316504172</v>
      </c>
      <c r="I26" s="38">
        <v>353105430</v>
      </c>
      <c r="J26" s="37">
        <v>358146921</v>
      </c>
      <c r="K26" s="35">
        <v>374979826</v>
      </c>
      <c r="L26" s="36">
        <v>391853916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-20747221</v>
      </c>
      <c r="E28" s="36">
        <v>-20402921</v>
      </c>
      <c r="F28" s="37">
        <v>0</v>
      </c>
      <c r="G28" s="35">
        <v>0</v>
      </c>
      <c r="H28" s="36">
        <v>0</v>
      </c>
      <c r="I28" s="38">
        <v>-7297231</v>
      </c>
      <c r="J28" s="37">
        <v>-22969005</v>
      </c>
      <c r="K28" s="35">
        <v>-24048548</v>
      </c>
      <c r="L28" s="36">
        <v>-25130733</v>
      </c>
    </row>
    <row r="29" spans="1:12" x14ac:dyDescent="0.25">
      <c r="A29" s="40" t="s">
        <v>41</v>
      </c>
      <c r="B29" s="20" t="s">
        <v>19</v>
      </c>
      <c r="C29" s="41">
        <f>C26+C27+C28</f>
        <v>211061519</v>
      </c>
      <c r="D29" s="41">
        <f t="shared" ref="D29:L29" si="3">D26+D27+D28</f>
        <v>231287078</v>
      </c>
      <c r="E29" s="42">
        <f t="shared" si="3"/>
        <v>267736427</v>
      </c>
      <c r="F29" s="43">
        <f t="shared" si="3"/>
        <v>281182700</v>
      </c>
      <c r="G29" s="41">
        <f t="shared" si="3"/>
        <v>316504172</v>
      </c>
      <c r="H29" s="42">
        <f t="shared" si="3"/>
        <v>316504172</v>
      </c>
      <c r="I29" s="44">
        <f t="shared" si="3"/>
        <v>345808199</v>
      </c>
      <c r="J29" s="45">
        <f t="shared" si="3"/>
        <v>335177916</v>
      </c>
      <c r="K29" s="41">
        <f t="shared" si="3"/>
        <v>350931278</v>
      </c>
      <c r="L29" s="42">
        <f t="shared" si="3"/>
        <v>366723183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113570186</v>
      </c>
      <c r="D32" s="35">
        <v>132969329</v>
      </c>
      <c r="E32" s="36">
        <v>138544161</v>
      </c>
      <c r="F32" s="48">
        <v>127498822</v>
      </c>
      <c r="G32" s="35">
        <v>135958378</v>
      </c>
      <c r="H32" s="52">
        <v>135958378</v>
      </c>
      <c r="I32" s="38">
        <v>142226626</v>
      </c>
      <c r="J32" s="37">
        <v>156671374</v>
      </c>
      <c r="K32" s="35">
        <v>164034931</v>
      </c>
      <c r="L32" s="36">
        <v>171416504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-13970340</v>
      </c>
      <c r="E35" s="36">
        <v>-12877007</v>
      </c>
      <c r="F35" s="48">
        <v>0</v>
      </c>
      <c r="G35" s="35">
        <v>0</v>
      </c>
      <c r="H35" s="52">
        <v>0</v>
      </c>
      <c r="I35" s="38">
        <v>-4569798</v>
      </c>
      <c r="J35" s="37">
        <v>-14051038</v>
      </c>
      <c r="K35" s="35">
        <v>-14711437</v>
      </c>
      <c r="L35" s="36">
        <v>-15373452</v>
      </c>
    </row>
    <row r="36" spans="1:12" x14ac:dyDescent="0.25">
      <c r="A36" s="40" t="s">
        <v>47</v>
      </c>
      <c r="B36" s="20" t="s">
        <v>19</v>
      </c>
      <c r="C36" s="41">
        <f>C32+C33+C34+C35</f>
        <v>113570186</v>
      </c>
      <c r="D36" s="41">
        <f t="shared" ref="D36:L36" si="4">D32+D33+D34+D35</f>
        <v>118998989</v>
      </c>
      <c r="E36" s="42">
        <f t="shared" si="4"/>
        <v>125667154</v>
      </c>
      <c r="F36" s="43">
        <f t="shared" si="4"/>
        <v>127498822</v>
      </c>
      <c r="G36" s="41">
        <f t="shared" si="4"/>
        <v>135958378</v>
      </c>
      <c r="H36" s="42">
        <f t="shared" si="4"/>
        <v>135958378</v>
      </c>
      <c r="I36" s="44">
        <f t="shared" si="4"/>
        <v>137656828</v>
      </c>
      <c r="J36" s="45">
        <f t="shared" si="4"/>
        <v>142620336</v>
      </c>
      <c r="K36" s="41">
        <f t="shared" si="4"/>
        <v>149323494</v>
      </c>
      <c r="L36" s="42">
        <f t="shared" si="4"/>
        <v>156043052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526760607</v>
      </c>
      <c r="D53" s="35">
        <v>532915276</v>
      </c>
      <c r="E53" s="36">
        <v>577721774</v>
      </c>
      <c r="F53" s="48">
        <v>610656341</v>
      </c>
      <c r="G53" s="35">
        <v>586326710</v>
      </c>
      <c r="H53" s="52">
        <v>586326710</v>
      </c>
      <c r="I53" s="38">
        <v>568803997</v>
      </c>
      <c r="J53" s="37">
        <v>685725432</v>
      </c>
      <c r="K53" s="35">
        <v>718765219</v>
      </c>
      <c r="L53" s="36">
        <v>768874684</v>
      </c>
    </row>
    <row r="54" spans="1:12" x14ac:dyDescent="0.25">
      <c r="A54" s="34" t="s">
        <v>52</v>
      </c>
      <c r="B54" s="20" t="s">
        <v>19</v>
      </c>
      <c r="C54" s="35">
        <v>108237227</v>
      </c>
      <c r="D54" s="35">
        <v>110199447</v>
      </c>
      <c r="E54" s="36">
        <v>116511573</v>
      </c>
      <c r="F54" s="48">
        <v>122610997</v>
      </c>
      <c r="G54" s="35">
        <v>120632276</v>
      </c>
      <c r="H54" s="52">
        <v>120632276</v>
      </c>
      <c r="I54" s="38">
        <v>115529335</v>
      </c>
      <c r="J54" s="37">
        <v>139987558</v>
      </c>
      <c r="K54" s="35">
        <v>157468328</v>
      </c>
      <c r="L54" s="36">
        <v>164554387</v>
      </c>
    </row>
    <row r="55" spans="1:12" x14ac:dyDescent="0.25">
      <c r="A55" s="34" t="s">
        <v>53</v>
      </c>
      <c r="B55" s="20" t="s">
        <v>19</v>
      </c>
      <c r="C55" s="35">
        <v>36472332</v>
      </c>
      <c r="D55" s="35">
        <v>37013410</v>
      </c>
      <c r="E55" s="36">
        <v>38205364</v>
      </c>
      <c r="F55" s="48">
        <v>48423388</v>
      </c>
      <c r="G55" s="35">
        <v>43729192</v>
      </c>
      <c r="H55" s="52">
        <v>43729192</v>
      </c>
      <c r="I55" s="38">
        <v>47454017</v>
      </c>
      <c r="J55" s="37">
        <v>56317600</v>
      </c>
      <c r="K55" s="35">
        <v>62289843</v>
      </c>
      <c r="L55" s="36">
        <v>65092877</v>
      </c>
    </row>
    <row r="56" spans="1:12" x14ac:dyDescent="0.25">
      <c r="A56" s="34" t="s">
        <v>54</v>
      </c>
      <c r="B56" s="20" t="s">
        <v>19</v>
      </c>
      <c r="C56" s="35">
        <v>28571336</v>
      </c>
      <c r="D56" s="35">
        <v>35596992</v>
      </c>
      <c r="E56" s="36">
        <v>42256630</v>
      </c>
      <c r="F56" s="48">
        <v>48202845</v>
      </c>
      <c r="G56" s="35">
        <v>46957864</v>
      </c>
      <c r="H56" s="52">
        <v>46957864</v>
      </c>
      <c r="I56" s="38">
        <v>38505352</v>
      </c>
      <c r="J56" s="37">
        <v>49343534</v>
      </c>
      <c r="K56" s="35">
        <v>47235643</v>
      </c>
      <c r="L56" s="36">
        <v>49361246</v>
      </c>
    </row>
    <row r="57" spans="1:12" x14ac:dyDescent="0.25">
      <c r="A57" s="34" t="s">
        <v>55</v>
      </c>
      <c r="B57" s="20" t="s">
        <v>19</v>
      </c>
      <c r="C57" s="35">
        <v>40396482</v>
      </c>
      <c r="D57" s="35">
        <v>31025946</v>
      </c>
      <c r="E57" s="36">
        <v>42155293</v>
      </c>
      <c r="F57" s="48">
        <v>47553908</v>
      </c>
      <c r="G57" s="35">
        <v>48108909</v>
      </c>
      <c r="H57" s="52">
        <v>48108909</v>
      </c>
      <c r="I57" s="38">
        <v>40364143</v>
      </c>
      <c r="J57" s="37">
        <v>52621074</v>
      </c>
      <c r="K57" s="35">
        <v>59453856</v>
      </c>
      <c r="L57" s="36">
        <v>62129285</v>
      </c>
    </row>
    <row r="58" spans="1:12" x14ac:dyDescent="0.25">
      <c r="A58" s="34" t="s">
        <v>56</v>
      </c>
      <c r="B58" s="20" t="s">
        <v>19</v>
      </c>
      <c r="C58" s="35">
        <v>53192679</v>
      </c>
      <c r="D58" s="35">
        <v>53929256</v>
      </c>
      <c r="E58" s="36">
        <v>53418748</v>
      </c>
      <c r="F58" s="48">
        <v>54870011</v>
      </c>
      <c r="G58" s="35">
        <v>58527364</v>
      </c>
      <c r="H58" s="52">
        <v>58527364</v>
      </c>
      <c r="I58" s="38">
        <v>51774867</v>
      </c>
      <c r="J58" s="37">
        <v>66310548</v>
      </c>
      <c r="K58" s="35">
        <v>74708364</v>
      </c>
      <c r="L58" s="36">
        <v>78070257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52500</v>
      </c>
      <c r="F59" s="48">
        <v>0</v>
      </c>
      <c r="G59" s="35">
        <v>242359</v>
      </c>
      <c r="H59" s="52">
        <v>242359</v>
      </c>
      <c r="I59" s="38">
        <v>279827</v>
      </c>
      <c r="J59" s="37">
        <v>292005</v>
      </c>
      <c r="K59" s="35">
        <v>305727</v>
      </c>
      <c r="L59" s="36">
        <v>319489</v>
      </c>
    </row>
    <row r="60" spans="1:12" x14ac:dyDescent="0.25">
      <c r="A60" s="34" t="s">
        <v>58</v>
      </c>
      <c r="B60" s="20" t="s">
        <v>19</v>
      </c>
      <c r="C60" s="35">
        <v>4107833</v>
      </c>
      <c r="D60" s="35">
        <v>3869135</v>
      </c>
      <c r="E60" s="36">
        <v>4193120</v>
      </c>
      <c r="F60" s="48">
        <v>4330849</v>
      </c>
      <c r="G60" s="35">
        <v>4420240</v>
      </c>
      <c r="H60" s="52">
        <v>4420240</v>
      </c>
      <c r="I60" s="38">
        <v>4076970</v>
      </c>
      <c r="J60" s="37">
        <v>4848204</v>
      </c>
      <c r="K60" s="35">
        <v>5321572</v>
      </c>
      <c r="L60" s="36">
        <v>5561000</v>
      </c>
    </row>
    <row r="61" spans="1:12" x14ac:dyDescent="0.25">
      <c r="A61" s="34" t="s">
        <v>59</v>
      </c>
      <c r="B61" s="20" t="s">
        <v>19</v>
      </c>
      <c r="C61" s="35">
        <v>4455843</v>
      </c>
      <c r="D61" s="35">
        <v>4507240</v>
      </c>
      <c r="E61" s="36">
        <v>5029707</v>
      </c>
      <c r="F61" s="48">
        <v>4707016</v>
      </c>
      <c r="G61" s="35">
        <v>4972426</v>
      </c>
      <c r="H61" s="52">
        <v>4972426</v>
      </c>
      <c r="I61" s="38">
        <v>4494018</v>
      </c>
      <c r="J61" s="37">
        <v>11052631</v>
      </c>
      <c r="K61" s="35">
        <v>13585483</v>
      </c>
      <c r="L61" s="36">
        <v>14196836</v>
      </c>
    </row>
    <row r="62" spans="1:12" x14ac:dyDescent="0.25">
      <c r="A62" s="34" t="s">
        <v>60</v>
      </c>
      <c r="B62" s="20" t="s">
        <v>19</v>
      </c>
      <c r="C62" s="35">
        <v>9413704</v>
      </c>
      <c r="D62" s="35">
        <v>2789816</v>
      </c>
      <c r="E62" s="36">
        <v>2771283</v>
      </c>
      <c r="F62" s="48">
        <v>12366798</v>
      </c>
      <c r="G62" s="35">
        <v>12988547</v>
      </c>
      <c r="H62" s="52">
        <v>12988547</v>
      </c>
      <c r="I62" s="38">
        <v>11418820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411740</v>
      </c>
      <c r="E63" s="36">
        <v>323382</v>
      </c>
      <c r="F63" s="48">
        <v>17805616</v>
      </c>
      <c r="G63" s="35">
        <v>304595</v>
      </c>
      <c r="H63" s="52">
        <v>304595</v>
      </c>
      <c r="I63" s="38">
        <v>8767377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45385885</v>
      </c>
      <c r="D64" s="35">
        <v>37243496</v>
      </c>
      <c r="E64" s="36">
        <v>40766385</v>
      </c>
      <c r="F64" s="48">
        <v>36829453</v>
      </c>
      <c r="G64" s="35">
        <v>36979512</v>
      </c>
      <c r="H64" s="52">
        <v>36979512</v>
      </c>
      <c r="I64" s="38">
        <v>4884</v>
      </c>
      <c r="J64" s="37">
        <v>-13948262</v>
      </c>
      <c r="K64" s="35">
        <v>-77301695</v>
      </c>
      <c r="L64" s="36">
        <v>-98545275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231156</v>
      </c>
      <c r="D67" s="35">
        <v>954126</v>
      </c>
      <c r="E67" s="36">
        <v>4006249</v>
      </c>
      <c r="F67" s="48">
        <v>4393819</v>
      </c>
      <c r="G67" s="35">
        <v>2120114</v>
      </c>
      <c r="H67" s="52">
        <v>2120114</v>
      </c>
      <c r="I67" s="38">
        <v>1664183</v>
      </c>
      <c r="J67" s="37">
        <v>77474</v>
      </c>
      <c r="K67" s="35">
        <v>81115</v>
      </c>
      <c r="L67" s="36">
        <v>84765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857225084</v>
      </c>
      <c r="D69" s="41">
        <f t="shared" ref="D69:L69" si="5">SUM(D53:D68)</f>
        <v>850455880</v>
      </c>
      <c r="E69" s="42">
        <f t="shared" si="5"/>
        <v>927412008</v>
      </c>
      <c r="F69" s="43">
        <f t="shared" si="5"/>
        <v>1012751041</v>
      </c>
      <c r="G69" s="41">
        <f t="shared" si="5"/>
        <v>966310108</v>
      </c>
      <c r="H69" s="42">
        <f t="shared" si="5"/>
        <v>966310108</v>
      </c>
      <c r="I69" s="44">
        <f t="shared" si="5"/>
        <v>893137790</v>
      </c>
      <c r="J69" s="45">
        <f t="shared" si="5"/>
        <v>1052627798</v>
      </c>
      <c r="K69" s="41">
        <f t="shared" si="5"/>
        <v>1061913455</v>
      </c>
      <c r="L69" s="42">
        <f t="shared" si="5"/>
        <v>1109699551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27546</v>
      </c>
      <c r="E70" s="36">
        <v>18364</v>
      </c>
      <c r="F70" s="48">
        <v>28785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857225084</v>
      </c>
      <c r="D71" s="41">
        <f t="shared" ref="D71:L71" si="6">D69+D70</f>
        <v>850483426</v>
      </c>
      <c r="E71" s="42">
        <f t="shared" si="6"/>
        <v>927430372</v>
      </c>
      <c r="F71" s="43">
        <f t="shared" si="6"/>
        <v>1012779826</v>
      </c>
      <c r="G71" s="41">
        <f t="shared" si="6"/>
        <v>966310108</v>
      </c>
      <c r="H71" s="42">
        <f t="shared" si="6"/>
        <v>966310108</v>
      </c>
      <c r="I71" s="44">
        <f t="shared" si="6"/>
        <v>893137790</v>
      </c>
      <c r="J71" s="45">
        <f t="shared" si="6"/>
        <v>1052627798</v>
      </c>
      <c r="K71" s="41">
        <f t="shared" si="6"/>
        <v>1061913455</v>
      </c>
      <c r="L71" s="42">
        <f t="shared" si="6"/>
        <v>1109699551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240806011</v>
      </c>
      <c r="D79" s="35">
        <v>232700211</v>
      </c>
      <c r="E79" s="36">
        <v>211354514</v>
      </c>
      <c r="F79" s="48">
        <v>238743017</v>
      </c>
      <c r="G79" s="35">
        <v>250743017</v>
      </c>
      <c r="H79" s="52">
        <v>250743017</v>
      </c>
      <c r="I79" s="38">
        <v>271543345</v>
      </c>
      <c r="J79" s="37">
        <v>273250445</v>
      </c>
      <c r="K79" s="35">
        <v>288405255</v>
      </c>
      <c r="L79" s="36">
        <v>304506352</v>
      </c>
    </row>
    <row r="80" spans="1:12" x14ac:dyDescent="0.25">
      <c r="A80" s="34" t="s">
        <v>75</v>
      </c>
      <c r="B80" s="20" t="s">
        <v>19</v>
      </c>
      <c r="C80" s="35">
        <v>5450713</v>
      </c>
      <c r="D80" s="35">
        <v>0</v>
      </c>
      <c r="E80" s="36">
        <v>0</v>
      </c>
      <c r="F80" s="48">
        <v>23881</v>
      </c>
      <c r="G80" s="35">
        <v>23881</v>
      </c>
      <c r="H80" s="52">
        <v>23881</v>
      </c>
      <c r="I80" s="38">
        <v>0</v>
      </c>
      <c r="J80" s="37">
        <v>24120</v>
      </c>
      <c r="K80" s="35">
        <v>25567</v>
      </c>
      <c r="L80" s="36">
        <v>27101</v>
      </c>
    </row>
    <row r="81" spans="1:12" x14ac:dyDescent="0.25">
      <c r="A81" s="34" t="s">
        <v>76</v>
      </c>
      <c r="B81" s="20" t="s">
        <v>19</v>
      </c>
      <c r="C81" s="35">
        <v>18073</v>
      </c>
      <c r="D81" s="35">
        <v>23091755</v>
      </c>
      <c r="E81" s="36">
        <v>69464192</v>
      </c>
      <c r="F81" s="48">
        <v>32280421</v>
      </c>
      <c r="G81" s="35">
        <v>20000000</v>
      </c>
      <c r="H81" s="52">
        <v>20000000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246274797</v>
      </c>
      <c r="D83" s="41">
        <f t="shared" ref="D83:L83" si="7">SUM(D79:D81)</f>
        <v>255791966</v>
      </c>
      <c r="E83" s="42">
        <f t="shared" si="7"/>
        <v>280818706</v>
      </c>
      <c r="F83" s="43">
        <f t="shared" si="7"/>
        <v>271047319</v>
      </c>
      <c r="G83" s="41">
        <f t="shared" si="7"/>
        <v>270766898</v>
      </c>
      <c r="H83" s="42">
        <f t="shared" si="7"/>
        <v>270766898</v>
      </c>
      <c r="I83" s="44">
        <f t="shared" si="7"/>
        <v>271543345</v>
      </c>
      <c r="J83" s="45">
        <f t="shared" si="7"/>
        <v>273274565</v>
      </c>
      <c r="K83" s="41">
        <f t="shared" si="7"/>
        <v>288430822</v>
      </c>
      <c r="L83" s="42">
        <f t="shared" si="7"/>
        <v>304533453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804318063</v>
      </c>
      <c r="D86" s="35">
        <v>928573915</v>
      </c>
      <c r="E86" s="36">
        <v>944762035</v>
      </c>
      <c r="F86" s="48">
        <v>1207386875</v>
      </c>
      <c r="G86" s="35">
        <v>1106482416</v>
      </c>
      <c r="H86" s="52">
        <v>1106482416</v>
      </c>
      <c r="I86" s="38">
        <v>1110080166</v>
      </c>
      <c r="J86" s="37">
        <v>1247226979</v>
      </c>
      <c r="K86" s="35">
        <v>1322060598</v>
      </c>
      <c r="L86" s="36">
        <v>1401384234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804318063</v>
      </c>
      <c r="D88" s="41">
        <f t="shared" ref="D88:L88" si="8">SUM(D86:D87)</f>
        <v>928573915</v>
      </c>
      <c r="E88" s="42">
        <f t="shared" si="8"/>
        <v>944762035</v>
      </c>
      <c r="F88" s="43">
        <f t="shared" si="8"/>
        <v>1207386875</v>
      </c>
      <c r="G88" s="41">
        <f t="shared" si="8"/>
        <v>1106482416</v>
      </c>
      <c r="H88" s="42">
        <f t="shared" si="8"/>
        <v>1106482416</v>
      </c>
      <c r="I88" s="44">
        <f t="shared" si="8"/>
        <v>1110080166</v>
      </c>
      <c r="J88" s="45">
        <f t="shared" si="8"/>
        <v>1247226979</v>
      </c>
      <c r="K88" s="41">
        <f t="shared" si="8"/>
        <v>1322060598</v>
      </c>
      <c r="L88" s="42">
        <f t="shared" si="8"/>
        <v>1401384234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1886492</v>
      </c>
      <c r="E91" s="36">
        <v>1031514</v>
      </c>
      <c r="F91" s="48">
        <v>5861193</v>
      </c>
      <c r="G91" s="35">
        <v>6937169</v>
      </c>
      <c r="H91" s="52">
        <v>6937169</v>
      </c>
      <c r="I91" s="38">
        <v>465224</v>
      </c>
      <c r="J91" s="37">
        <v>6937169</v>
      </c>
      <c r="K91" s="35">
        <v>7113196</v>
      </c>
      <c r="L91" s="36">
        <v>7294981</v>
      </c>
    </row>
    <row r="92" spans="1:12" x14ac:dyDescent="0.25">
      <c r="A92" s="34" t="s">
        <v>83</v>
      </c>
      <c r="B92" s="20" t="s">
        <v>19</v>
      </c>
      <c r="C92" s="35">
        <v>346246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858272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346246</v>
      </c>
      <c r="D93" s="41">
        <f t="shared" ref="D93:L93" si="9">SUM(D91:D92)</f>
        <v>1886492</v>
      </c>
      <c r="E93" s="42">
        <f t="shared" si="9"/>
        <v>1031514</v>
      </c>
      <c r="F93" s="43">
        <f t="shared" si="9"/>
        <v>5861193</v>
      </c>
      <c r="G93" s="41">
        <f t="shared" si="9"/>
        <v>6937169</v>
      </c>
      <c r="H93" s="42">
        <f t="shared" si="9"/>
        <v>6937169</v>
      </c>
      <c r="I93" s="44">
        <f t="shared" si="9"/>
        <v>1323496</v>
      </c>
      <c r="J93" s="45">
        <f t="shared" si="9"/>
        <v>6937169</v>
      </c>
      <c r="K93" s="41">
        <f t="shared" si="9"/>
        <v>7113196</v>
      </c>
      <c r="L93" s="42">
        <f t="shared" si="9"/>
        <v>7294981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306383720</v>
      </c>
      <c r="D96" s="35">
        <v>322753994</v>
      </c>
      <c r="E96" s="36">
        <v>295321730</v>
      </c>
      <c r="F96" s="48">
        <v>169702914</v>
      </c>
      <c r="G96" s="35">
        <v>233695302</v>
      </c>
      <c r="H96" s="52">
        <v>233695302</v>
      </c>
      <c r="I96" s="38">
        <v>213404561</v>
      </c>
      <c r="J96" s="37">
        <v>190146572</v>
      </c>
      <c r="K96" s="35">
        <v>193949503</v>
      </c>
      <c r="L96" s="36">
        <v>195591633</v>
      </c>
    </row>
    <row r="97" spans="1:12" x14ac:dyDescent="0.25">
      <c r="A97" s="55" t="s">
        <v>87</v>
      </c>
      <c r="B97" s="20" t="s">
        <v>19</v>
      </c>
      <c r="C97" s="35">
        <v>3922350</v>
      </c>
      <c r="D97" s="35">
        <v>13699787</v>
      </c>
      <c r="E97" s="36">
        <v>22109587</v>
      </c>
      <c r="F97" s="48">
        <v>25741047</v>
      </c>
      <c r="G97" s="35">
        <v>12402379</v>
      </c>
      <c r="H97" s="52">
        <v>12402379</v>
      </c>
      <c r="I97" s="38">
        <v>21104512</v>
      </c>
      <c r="J97" s="37">
        <v>46449012</v>
      </c>
      <c r="K97" s="35">
        <v>46378784</v>
      </c>
      <c r="L97" s="36">
        <v>47326514</v>
      </c>
    </row>
    <row r="98" spans="1:12" x14ac:dyDescent="0.25">
      <c r="A98" s="55" t="s">
        <v>88</v>
      </c>
      <c r="B98" s="20" t="s">
        <v>19</v>
      </c>
      <c r="C98" s="35">
        <v>173683509</v>
      </c>
      <c r="D98" s="35">
        <v>218652605</v>
      </c>
      <c r="E98" s="36">
        <v>110527380</v>
      </c>
      <c r="F98" s="48">
        <v>228296287</v>
      </c>
      <c r="G98" s="35">
        <v>153943720</v>
      </c>
      <c r="H98" s="52">
        <v>153943720</v>
      </c>
      <c r="I98" s="38">
        <v>95882718</v>
      </c>
      <c r="J98" s="37">
        <v>124108782</v>
      </c>
      <c r="K98" s="35">
        <v>118060307</v>
      </c>
      <c r="L98" s="36">
        <v>119328250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483989579</v>
      </c>
      <c r="D127" s="41">
        <f t="shared" ref="D127:L127" si="10">SUM(D96:D98)</f>
        <v>555106386</v>
      </c>
      <c r="E127" s="42">
        <f t="shared" si="10"/>
        <v>427958697</v>
      </c>
      <c r="F127" s="43">
        <f t="shared" si="10"/>
        <v>423740248</v>
      </c>
      <c r="G127" s="41">
        <f t="shared" si="10"/>
        <v>400041401</v>
      </c>
      <c r="H127" s="42">
        <f t="shared" si="10"/>
        <v>400041401</v>
      </c>
      <c r="I127" s="44">
        <f t="shared" si="10"/>
        <v>330391791</v>
      </c>
      <c r="J127" s="45">
        <f t="shared" si="10"/>
        <v>360704366</v>
      </c>
      <c r="K127" s="41">
        <f t="shared" si="10"/>
        <v>358388594</v>
      </c>
      <c r="L127" s="42">
        <f t="shared" si="10"/>
        <v>362246397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14482742</v>
      </c>
      <c r="D130" s="35">
        <v>15645361</v>
      </c>
      <c r="E130" s="36">
        <v>14762002</v>
      </c>
      <c r="F130" s="48">
        <v>17169205</v>
      </c>
      <c r="G130" s="35">
        <v>13159530</v>
      </c>
      <c r="H130" s="52">
        <v>13159530</v>
      </c>
      <c r="I130" s="38">
        <v>8627555</v>
      </c>
      <c r="J130" s="37">
        <v>10879821</v>
      </c>
      <c r="K130" s="35">
        <v>13652610</v>
      </c>
      <c r="L130" s="36">
        <v>14471767</v>
      </c>
    </row>
    <row r="131" spans="1:12" x14ac:dyDescent="0.25">
      <c r="A131" s="34" t="s">
        <v>92</v>
      </c>
      <c r="B131" s="20" t="s">
        <v>19</v>
      </c>
      <c r="C131" s="35">
        <v>17396873</v>
      </c>
      <c r="D131" s="35">
        <v>0</v>
      </c>
      <c r="E131" s="36">
        <v>0</v>
      </c>
      <c r="F131" s="48">
        <v>1744593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290891</v>
      </c>
      <c r="D133" s="35">
        <v>5692503</v>
      </c>
      <c r="E133" s="36">
        <v>6539860</v>
      </c>
      <c r="F133" s="48">
        <v>7804708</v>
      </c>
      <c r="G133" s="35">
        <v>21135543</v>
      </c>
      <c r="H133" s="52">
        <v>21135543</v>
      </c>
      <c r="I133" s="38">
        <v>15347215</v>
      </c>
      <c r="J133" s="37">
        <v>19550994</v>
      </c>
      <c r="K133" s="35">
        <v>22533816</v>
      </c>
      <c r="L133" s="36">
        <v>23569402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147683702</v>
      </c>
      <c r="D136" s="35">
        <v>175090885</v>
      </c>
      <c r="E136" s="36">
        <v>174092616</v>
      </c>
      <c r="F136" s="48">
        <v>199050709</v>
      </c>
      <c r="G136" s="35">
        <v>204585577</v>
      </c>
      <c r="H136" s="52">
        <v>204585577</v>
      </c>
      <c r="I136" s="38">
        <v>126223939</v>
      </c>
      <c r="J136" s="37">
        <v>192063994</v>
      </c>
      <c r="K136" s="35">
        <v>206042979</v>
      </c>
      <c r="L136" s="36">
        <v>217532188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179854208</v>
      </c>
      <c r="D157" s="66">
        <f t="shared" ref="D157:L157" si="11">+D130+D131+D133+D136</f>
        <v>196428749</v>
      </c>
      <c r="E157" s="67">
        <f t="shared" si="11"/>
        <v>195394478</v>
      </c>
      <c r="F157" s="68">
        <f t="shared" si="11"/>
        <v>225769215</v>
      </c>
      <c r="G157" s="66">
        <f t="shared" si="11"/>
        <v>238880650</v>
      </c>
      <c r="H157" s="67">
        <f t="shared" si="11"/>
        <v>238880650</v>
      </c>
      <c r="I157" s="69">
        <f t="shared" si="11"/>
        <v>150198709</v>
      </c>
      <c r="J157" s="70">
        <f t="shared" si="11"/>
        <v>222494809</v>
      </c>
      <c r="K157" s="66">
        <f t="shared" si="11"/>
        <v>242229405</v>
      </c>
      <c r="L157" s="67">
        <f t="shared" si="11"/>
        <v>255573357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149013591</v>
      </c>
      <c r="D160" s="35">
        <v>368575</v>
      </c>
      <c r="E160" s="36">
        <v>571931</v>
      </c>
      <c r="F160" s="48">
        <v>8596235</v>
      </c>
      <c r="G160" s="35">
        <v>179000806</v>
      </c>
      <c r="H160" s="52">
        <v>179000806</v>
      </c>
      <c r="I160" s="38">
        <v>61789704</v>
      </c>
      <c r="J160" s="37">
        <v>212872619</v>
      </c>
      <c r="K160" s="35">
        <v>241033903</v>
      </c>
      <c r="L160" s="36">
        <v>264420457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48881</v>
      </c>
      <c r="G161" s="35">
        <v>1103154</v>
      </c>
      <c r="H161" s="52">
        <v>1103154</v>
      </c>
      <c r="I161" s="38">
        <v>323834</v>
      </c>
      <c r="J161" s="37">
        <v>1019573</v>
      </c>
      <c r="K161" s="35">
        <v>1050659</v>
      </c>
      <c r="L161" s="36">
        <v>1106055</v>
      </c>
    </row>
    <row r="162" spans="1:12" x14ac:dyDescent="0.25">
      <c r="A162" s="34" t="s">
        <v>99</v>
      </c>
      <c r="B162" s="20" t="s">
        <v>19</v>
      </c>
      <c r="C162" s="35">
        <v>169342308</v>
      </c>
      <c r="D162" s="35">
        <v>160633808</v>
      </c>
      <c r="E162" s="36">
        <v>76366205</v>
      </c>
      <c r="F162" s="48">
        <v>26658109</v>
      </c>
      <c r="G162" s="35">
        <v>70300503</v>
      </c>
      <c r="H162" s="52">
        <v>70300503</v>
      </c>
      <c r="I162" s="38">
        <v>28781925</v>
      </c>
      <c r="J162" s="37">
        <v>92963842</v>
      </c>
      <c r="K162" s="35">
        <v>83093120</v>
      </c>
      <c r="L162" s="36">
        <v>82518123</v>
      </c>
    </row>
    <row r="163" spans="1:12" x14ac:dyDescent="0.25">
      <c r="A163" s="34" t="s">
        <v>100</v>
      </c>
      <c r="B163" s="20" t="s">
        <v>19</v>
      </c>
      <c r="C163" s="35">
        <v>196200225</v>
      </c>
      <c r="D163" s="35">
        <v>6529546</v>
      </c>
      <c r="E163" s="36">
        <v>8446053</v>
      </c>
      <c r="F163" s="48">
        <v>17441650</v>
      </c>
      <c r="G163" s="35">
        <v>80134066</v>
      </c>
      <c r="H163" s="52">
        <v>80134066</v>
      </c>
      <c r="I163" s="38">
        <v>23065626</v>
      </c>
      <c r="J163" s="37">
        <v>80193626</v>
      </c>
      <c r="K163" s="35">
        <v>86583616</v>
      </c>
      <c r="L163" s="36">
        <v>91766775</v>
      </c>
    </row>
    <row r="164" spans="1:12" x14ac:dyDescent="0.25">
      <c r="A164" s="64" t="s">
        <v>101</v>
      </c>
      <c r="B164" s="65" t="s">
        <v>102</v>
      </c>
      <c r="C164" s="80">
        <f>SUM(C160:C163)</f>
        <v>514556124</v>
      </c>
      <c r="D164" s="81">
        <f t="shared" ref="D164:L164" si="12">SUM(D160:D163)</f>
        <v>167531929</v>
      </c>
      <c r="E164" s="82">
        <f t="shared" si="12"/>
        <v>85384189</v>
      </c>
      <c r="F164" s="80">
        <f t="shared" si="12"/>
        <v>52744875</v>
      </c>
      <c r="G164" s="81">
        <f t="shared" si="12"/>
        <v>330538529</v>
      </c>
      <c r="H164" s="82">
        <f t="shared" si="12"/>
        <v>330538529</v>
      </c>
      <c r="I164" s="83">
        <f t="shared" si="12"/>
        <v>113961089</v>
      </c>
      <c r="J164" s="84">
        <f t="shared" si="12"/>
        <v>387049660</v>
      </c>
      <c r="K164" s="81">
        <f t="shared" si="12"/>
        <v>411761298</v>
      </c>
      <c r="L164" s="82">
        <f t="shared" si="12"/>
        <v>439811410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367002834</v>
      </c>
      <c r="D167" s="35">
        <v>382647725</v>
      </c>
      <c r="E167" s="36">
        <v>443870549</v>
      </c>
      <c r="F167" s="48">
        <v>493573409</v>
      </c>
      <c r="G167" s="35">
        <v>493573409</v>
      </c>
      <c r="H167" s="52">
        <v>493573409</v>
      </c>
      <c r="I167" s="38">
        <v>507174488</v>
      </c>
      <c r="J167" s="37">
        <v>517758506</v>
      </c>
      <c r="K167" s="35">
        <v>542093156</v>
      </c>
      <c r="L167" s="36">
        <v>566487348</v>
      </c>
    </row>
    <row r="168" spans="1:12" x14ac:dyDescent="0.25">
      <c r="A168" s="34" t="s">
        <v>105</v>
      </c>
      <c r="B168" s="20" t="s">
        <v>19</v>
      </c>
      <c r="C168" s="35">
        <v>0</v>
      </c>
      <c r="D168" s="35">
        <v>2543615</v>
      </c>
      <c r="E168" s="36">
        <v>4347451</v>
      </c>
      <c r="F168" s="48">
        <v>8013195</v>
      </c>
      <c r="G168" s="35">
        <v>5934762</v>
      </c>
      <c r="H168" s="52">
        <v>5934762</v>
      </c>
      <c r="I168" s="38">
        <v>3129526</v>
      </c>
      <c r="J168" s="37">
        <v>5892235</v>
      </c>
      <c r="K168" s="35">
        <v>6163002</v>
      </c>
      <c r="L168" s="36">
        <v>6383950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367002834</v>
      </c>
      <c r="D169" s="81">
        <f t="shared" si="13"/>
        <v>385191340</v>
      </c>
      <c r="E169" s="82">
        <f t="shared" si="13"/>
        <v>448218000</v>
      </c>
      <c r="F169" s="80">
        <f t="shared" si="13"/>
        <v>501586604</v>
      </c>
      <c r="G169" s="81">
        <f t="shared" si="13"/>
        <v>499508171</v>
      </c>
      <c r="H169" s="82">
        <f t="shared" si="13"/>
        <v>499508171</v>
      </c>
      <c r="I169" s="83">
        <f t="shared" si="13"/>
        <v>510304014</v>
      </c>
      <c r="J169" s="84">
        <f t="shared" si="13"/>
        <v>523650741</v>
      </c>
      <c r="K169" s="81">
        <f t="shared" si="13"/>
        <v>548256158</v>
      </c>
      <c r="L169" s="82">
        <f t="shared" si="13"/>
        <v>572871298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564953418</v>
      </c>
      <c r="D8" s="35">
        <v>567533942</v>
      </c>
      <c r="E8" s="36">
        <v>582016719</v>
      </c>
      <c r="F8" s="37">
        <v>624869429</v>
      </c>
      <c r="G8" s="35">
        <v>695470493</v>
      </c>
      <c r="H8" s="36">
        <v>695470493</v>
      </c>
      <c r="I8" s="38">
        <v>826385914</v>
      </c>
      <c r="J8" s="37">
        <v>737198722</v>
      </c>
      <c r="K8" s="35">
        <v>814604587</v>
      </c>
      <c r="L8" s="36">
        <v>904618394</v>
      </c>
    </row>
    <row r="9" spans="1:12" ht="22.5" customHeight="1" x14ac:dyDescent="0.25">
      <c r="A9" s="39" t="s">
        <v>24</v>
      </c>
      <c r="B9" s="20" t="s">
        <v>19</v>
      </c>
      <c r="C9" s="35">
        <v>-23842067</v>
      </c>
      <c r="D9" s="35">
        <v>-19894</v>
      </c>
      <c r="E9" s="36">
        <v>-133623</v>
      </c>
      <c r="F9" s="37">
        <v>-4622987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541111351</v>
      </c>
      <c r="D10" s="41">
        <f t="shared" ref="D10:L10" si="0">D8+D9</f>
        <v>567514048</v>
      </c>
      <c r="E10" s="42">
        <f t="shared" si="0"/>
        <v>581883096</v>
      </c>
      <c r="F10" s="43">
        <f t="shared" si="0"/>
        <v>620246442</v>
      </c>
      <c r="G10" s="41">
        <f t="shared" si="0"/>
        <v>695470493</v>
      </c>
      <c r="H10" s="42">
        <f t="shared" si="0"/>
        <v>695470493</v>
      </c>
      <c r="I10" s="44">
        <f t="shared" si="0"/>
        <v>826385914</v>
      </c>
      <c r="J10" s="45">
        <f t="shared" si="0"/>
        <v>737198722</v>
      </c>
      <c r="K10" s="41">
        <f t="shared" si="0"/>
        <v>814604587</v>
      </c>
      <c r="L10" s="42">
        <f t="shared" si="0"/>
        <v>904618394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262543268</v>
      </c>
      <c r="D14" s="35">
        <v>287572525</v>
      </c>
      <c r="E14" s="36">
        <v>276920450</v>
      </c>
      <c r="F14" s="37">
        <v>345700946</v>
      </c>
      <c r="G14" s="35">
        <v>348218318</v>
      </c>
      <c r="H14" s="36">
        <v>348218318</v>
      </c>
      <c r="I14" s="38">
        <v>309324612</v>
      </c>
      <c r="J14" s="37">
        <v>425282410</v>
      </c>
      <c r="K14" s="35">
        <v>430317412</v>
      </c>
      <c r="L14" s="36">
        <v>457151791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-1890714</v>
      </c>
      <c r="D16" s="35">
        <v>0</v>
      </c>
      <c r="E16" s="36">
        <v>0</v>
      </c>
      <c r="F16" s="37">
        <v>-2634536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260652554</v>
      </c>
      <c r="D17" s="41">
        <f t="shared" ref="D17:L17" si="1">D14+D15+D16</f>
        <v>287572525</v>
      </c>
      <c r="E17" s="42">
        <f t="shared" si="1"/>
        <v>276920450</v>
      </c>
      <c r="F17" s="43">
        <f t="shared" si="1"/>
        <v>343066410</v>
      </c>
      <c r="G17" s="41">
        <f t="shared" si="1"/>
        <v>348218318</v>
      </c>
      <c r="H17" s="42">
        <f t="shared" si="1"/>
        <v>348218318</v>
      </c>
      <c r="I17" s="44">
        <f t="shared" si="1"/>
        <v>309324612</v>
      </c>
      <c r="J17" s="45">
        <f t="shared" si="1"/>
        <v>425282410</v>
      </c>
      <c r="K17" s="41">
        <f t="shared" si="1"/>
        <v>430317412</v>
      </c>
      <c r="L17" s="42">
        <f t="shared" si="1"/>
        <v>457151791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350796463</v>
      </c>
      <c r="D20" s="35">
        <v>374831752</v>
      </c>
      <c r="E20" s="36">
        <v>406043333</v>
      </c>
      <c r="F20" s="37">
        <v>441906308</v>
      </c>
      <c r="G20" s="35">
        <v>430731759</v>
      </c>
      <c r="H20" s="36">
        <v>430731759</v>
      </c>
      <c r="I20" s="38">
        <v>-382461055</v>
      </c>
      <c r="J20" s="37">
        <v>479319759</v>
      </c>
      <c r="K20" s="35">
        <v>529571650</v>
      </c>
      <c r="L20" s="36">
        <v>588237521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-1425283</v>
      </c>
      <c r="D22" s="35">
        <v>0</v>
      </c>
      <c r="E22" s="36">
        <v>0</v>
      </c>
      <c r="F22" s="37">
        <v>-1549880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349371180</v>
      </c>
      <c r="D23" s="41">
        <f t="shared" ref="D23:L23" si="2">D20+D21+D22</f>
        <v>374831752</v>
      </c>
      <c r="E23" s="42">
        <f t="shared" si="2"/>
        <v>406043333</v>
      </c>
      <c r="F23" s="43">
        <f t="shared" si="2"/>
        <v>440356428</v>
      </c>
      <c r="G23" s="41">
        <f t="shared" si="2"/>
        <v>430731759</v>
      </c>
      <c r="H23" s="42">
        <f t="shared" si="2"/>
        <v>430731759</v>
      </c>
      <c r="I23" s="44">
        <f t="shared" si="2"/>
        <v>-382461055</v>
      </c>
      <c r="J23" s="45">
        <f t="shared" si="2"/>
        <v>479319759</v>
      </c>
      <c r="K23" s="41">
        <f t="shared" si="2"/>
        <v>529571650</v>
      </c>
      <c r="L23" s="42">
        <f t="shared" si="2"/>
        <v>588237521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68774601</v>
      </c>
      <c r="D26" s="35">
        <v>70389046</v>
      </c>
      <c r="E26" s="36">
        <v>75863815</v>
      </c>
      <c r="F26" s="48">
        <v>85151856</v>
      </c>
      <c r="G26" s="35">
        <v>76117775</v>
      </c>
      <c r="H26" s="52">
        <v>76117775</v>
      </c>
      <c r="I26" s="38">
        <v>77822182</v>
      </c>
      <c r="J26" s="37">
        <v>83542009</v>
      </c>
      <c r="K26" s="35">
        <v>89652533</v>
      </c>
      <c r="L26" s="36">
        <v>96393272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-2013240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66761361</v>
      </c>
      <c r="D29" s="41">
        <f t="shared" ref="D29:L29" si="3">D26+D27+D28</f>
        <v>70389046</v>
      </c>
      <c r="E29" s="42">
        <f t="shared" si="3"/>
        <v>75863815</v>
      </c>
      <c r="F29" s="43">
        <f t="shared" si="3"/>
        <v>85151856</v>
      </c>
      <c r="G29" s="41">
        <f t="shared" si="3"/>
        <v>76117775</v>
      </c>
      <c r="H29" s="42">
        <f t="shared" si="3"/>
        <v>76117775</v>
      </c>
      <c r="I29" s="44">
        <f t="shared" si="3"/>
        <v>77822182</v>
      </c>
      <c r="J29" s="45">
        <f t="shared" si="3"/>
        <v>83542009</v>
      </c>
      <c r="K29" s="41">
        <f t="shared" si="3"/>
        <v>89652533</v>
      </c>
      <c r="L29" s="42">
        <f t="shared" si="3"/>
        <v>96393272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78827326</v>
      </c>
      <c r="D32" s="35">
        <v>80091118</v>
      </c>
      <c r="E32" s="36">
        <v>82533083</v>
      </c>
      <c r="F32" s="48">
        <v>87711312</v>
      </c>
      <c r="G32" s="35">
        <v>86626933</v>
      </c>
      <c r="H32" s="52">
        <v>86626933</v>
      </c>
      <c r="I32" s="38">
        <v>80930247</v>
      </c>
      <c r="J32" s="37">
        <v>97634843</v>
      </c>
      <c r="K32" s="35">
        <v>101466127</v>
      </c>
      <c r="L32" s="36">
        <v>112678134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-1848149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76979177</v>
      </c>
      <c r="D36" s="41">
        <f t="shared" ref="D36:L36" si="4">D32+D33+D34+D35</f>
        <v>80091118</v>
      </c>
      <c r="E36" s="42">
        <f t="shared" si="4"/>
        <v>82533083</v>
      </c>
      <c r="F36" s="43">
        <f t="shared" si="4"/>
        <v>87711312</v>
      </c>
      <c r="G36" s="41">
        <f t="shared" si="4"/>
        <v>86626933</v>
      </c>
      <c r="H36" s="42">
        <f t="shared" si="4"/>
        <v>86626933</v>
      </c>
      <c r="I36" s="44">
        <f t="shared" si="4"/>
        <v>80930247</v>
      </c>
      <c r="J36" s="45">
        <f t="shared" si="4"/>
        <v>97634843</v>
      </c>
      <c r="K36" s="41">
        <f t="shared" si="4"/>
        <v>101466127</v>
      </c>
      <c r="L36" s="42">
        <f t="shared" si="4"/>
        <v>112678134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202460630</v>
      </c>
      <c r="D53" s="35">
        <v>205850211</v>
      </c>
      <c r="E53" s="36">
        <v>211756152</v>
      </c>
      <c r="F53" s="48">
        <v>235849823</v>
      </c>
      <c r="G53" s="35">
        <v>242357494</v>
      </c>
      <c r="H53" s="52">
        <v>242357494</v>
      </c>
      <c r="I53" s="38">
        <v>202399780</v>
      </c>
      <c r="J53" s="37">
        <v>331490033</v>
      </c>
      <c r="K53" s="35">
        <v>357079480</v>
      </c>
      <c r="L53" s="36">
        <v>385575680</v>
      </c>
    </row>
    <row r="54" spans="1:12" x14ac:dyDescent="0.25">
      <c r="A54" s="34" t="s">
        <v>52</v>
      </c>
      <c r="B54" s="20" t="s">
        <v>19</v>
      </c>
      <c r="C54" s="35">
        <v>31714508</v>
      </c>
      <c r="D54" s="35">
        <v>32888671</v>
      </c>
      <c r="E54" s="36">
        <v>34293573</v>
      </c>
      <c r="F54" s="48">
        <v>48778590</v>
      </c>
      <c r="G54" s="35">
        <v>46516441</v>
      </c>
      <c r="H54" s="52">
        <v>46516441</v>
      </c>
      <c r="I54" s="38">
        <v>37296714</v>
      </c>
      <c r="J54" s="37">
        <v>46516441</v>
      </c>
      <c r="K54" s="35">
        <v>51400666</v>
      </c>
      <c r="L54" s="36">
        <v>57080439</v>
      </c>
    </row>
    <row r="55" spans="1:12" x14ac:dyDescent="0.25">
      <c r="A55" s="34" t="s">
        <v>53</v>
      </c>
      <c r="B55" s="20" t="s">
        <v>19</v>
      </c>
      <c r="C55" s="35">
        <v>31062382</v>
      </c>
      <c r="D55" s="35">
        <v>31104063</v>
      </c>
      <c r="E55" s="36">
        <v>32504786</v>
      </c>
      <c r="F55" s="48">
        <v>23605667</v>
      </c>
      <c r="G55" s="35">
        <v>28148713</v>
      </c>
      <c r="H55" s="52">
        <v>28148713</v>
      </c>
      <c r="I55" s="38">
        <v>21169010</v>
      </c>
      <c r="J55" s="37">
        <v>28148713</v>
      </c>
      <c r="K55" s="35">
        <v>31104326</v>
      </c>
      <c r="L55" s="36">
        <v>34541357</v>
      </c>
    </row>
    <row r="56" spans="1:12" x14ac:dyDescent="0.25">
      <c r="A56" s="34" t="s">
        <v>54</v>
      </c>
      <c r="B56" s="20" t="s">
        <v>19</v>
      </c>
      <c r="C56" s="35">
        <v>27264903</v>
      </c>
      <c r="D56" s="35">
        <v>31313681</v>
      </c>
      <c r="E56" s="36">
        <v>32574467</v>
      </c>
      <c r="F56" s="48">
        <v>26535003</v>
      </c>
      <c r="G56" s="35">
        <v>26813822</v>
      </c>
      <c r="H56" s="52">
        <v>26813822</v>
      </c>
      <c r="I56" s="38">
        <v>28396147</v>
      </c>
      <c r="J56" s="37">
        <v>26813822</v>
      </c>
      <c r="K56" s="35">
        <v>29629273</v>
      </c>
      <c r="L56" s="36">
        <v>32903310</v>
      </c>
    </row>
    <row r="57" spans="1:12" x14ac:dyDescent="0.25">
      <c r="A57" s="34" t="s">
        <v>55</v>
      </c>
      <c r="B57" s="20" t="s">
        <v>19</v>
      </c>
      <c r="C57" s="35">
        <v>15398554</v>
      </c>
      <c r="D57" s="35">
        <v>15266766</v>
      </c>
      <c r="E57" s="36">
        <v>16200362</v>
      </c>
      <c r="F57" s="48">
        <v>19077154</v>
      </c>
      <c r="G57" s="35">
        <v>15956350</v>
      </c>
      <c r="H57" s="52">
        <v>15956350</v>
      </c>
      <c r="I57" s="38">
        <v>13620502</v>
      </c>
      <c r="J57" s="37">
        <v>15956350</v>
      </c>
      <c r="K57" s="35">
        <v>17631765</v>
      </c>
      <c r="L57" s="36">
        <v>19580077</v>
      </c>
    </row>
    <row r="58" spans="1:12" x14ac:dyDescent="0.25">
      <c r="A58" s="34" t="s">
        <v>56</v>
      </c>
      <c r="B58" s="20" t="s">
        <v>19</v>
      </c>
      <c r="C58" s="35">
        <v>8852641</v>
      </c>
      <c r="D58" s="35">
        <v>7721382</v>
      </c>
      <c r="E58" s="36">
        <v>7851429</v>
      </c>
      <c r="F58" s="48">
        <v>10335821</v>
      </c>
      <c r="G58" s="35">
        <v>37697467</v>
      </c>
      <c r="H58" s="52">
        <v>37697467</v>
      </c>
      <c r="I58" s="38">
        <v>7415670</v>
      </c>
      <c r="J58" s="37">
        <v>63179535</v>
      </c>
      <c r="K58" s="35">
        <v>69813389</v>
      </c>
      <c r="L58" s="36">
        <v>77527768</v>
      </c>
    </row>
    <row r="59" spans="1:12" x14ac:dyDescent="0.25">
      <c r="A59" s="34" t="s">
        <v>57</v>
      </c>
      <c r="B59" s="20" t="s">
        <v>19</v>
      </c>
      <c r="C59" s="35">
        <v>1863636</v>
      </c>
      <c r="D59" s="35">
        <v>1726014</v>
      </c>
      <c r="E59" s="36">
        <v>2058824</v>
      </c>
      <c r="F59" s="48">
        <v>2100420</v>
      </c>
      <c r="G59" s="35">
        <v>1763587</v>
      </c>
      <c r="H59" s="52">
        <v>1763587</v>
      </c>
      <c r="I59" s="38">
        <v>1708681</v>
      </c>
      <c r="J59" s="37">
        <v>1763587</v>
      </c>
      <c r="K59" s="35">
        <v>1948766</v>
      </c>
      <c r="L59" s="36">
        <v>2164101</v>
      </c>
    </row>
    <row r="60" spans="1:12" x14ac:dyDescent="0.25">
      <c r="A60" s="34" t="s">
        <v>58</v>
      </c>
      <c r="B60" s="20" t="s">
        <v>19</v>
      </c>
      <c r="C60" s="35">
        <v>4450888</v>
      </c>
      <c r="D60" s="35">
        <v>4555642</v>
      </c>
      <c r="E60" s="36">
        <v>5881966</v>
      </c>
      <c r="F60" s="48">
        <v>1663343</v>
      </c>
      <c r="G60" s="35">
        <v>2456443</v>
      </c>
      <c r="H60" s="52">
        <v>2456443</v>
      </c>
      <c r="I60" s="38">
        <v>2113007</v>
      </c>
      <c r="J60" s="37">
        <v>2456443</v>
      </c>
      <c r="K60" s="35">
        <v>2714374</v>
      </c>
      <c r="L60" s="36">
        <v>3014310</v>
      </c>
    </row>
    <row r="61" spans="1:12" x14ac:dyDescent="0.25">
      <c r="A61" s="34" t="s">
        <v>59</v>
      </c>
      <c r="B61" s="20" t="s">
        <v>19</v>
      </c>
      <c r="C61" s="35">
        <v>1324860</v>
      </c>
      <c r="D61" s="35">
        <v>1975872</v>
      </c>
      <c r="E61" s="36">
        <v>418883</v>
      </c>
      <c r="F61" s="48">
        <v>7825518</v>
      </c>
      <c r="G61" s="35">
        <v>5750368</v>
      </c>
      <c r="H61" s="52">
        <v>5750368</v>
      </c>
      <c r="I61" s="38">
        <v>5031821</v>
      </c>
      <c r="J61" s="37">
        <v>5750368</v>
      </c>
      <c r="K61" s="35">
        <v>6354158</v>
      </c>
      <c r="L61" s="36">
        <v>7056291</v>
      </c>
    </row>
    <row r="62" spans="1:12" x14ac:dyDescent="0.25">
      <c r="A62" s="34" t="s">
        <v>60</v>
      </c>
      <c r="B62" s="20" t="s">
        <v>19</v>
      </c>
      <c r="C62" s="35">
        <v>9439685</v>
      </c>
      <c r="D62" s="35">
        <v>8296288</v>
      </c>
      <c r="E62" s="36">
        <v>6786031</v>
      </c>
      <c r="F62" s="48">
        <v>10855288</v>
      </c>
      <c r="G62" s="35">
        <v>10873413</v>
      </c>
      <c r="H62" s="52">
        <v>10873413</v>
      </c>
      <c r="I62" s="38">
        <v>6260565</v>
      </c>
      <c r="J62" s="37">
        <v>10873413</v>
      </c>
      <c r="K62" s="35">
        <v>12015121</v>
      </c>
      <c r="L62" s="36">
        <v>13342792</v>
      </c>
    </row>
    <row r="63" spans="1:12" x14ac:dyDescent="0.25">
      <c r="A63" s="34" t="s">
        <v>61</v>
      </c>
      <c r="B63" s="20" t="s">
        <v>19</v>
      </c>
      <c r="C63" s="35">
        <v>1090427</v>
      </c>
      <c r="D63" s="35">
        <v>2188890</v>
      </c>
      <c r="E63" s="36">
        <v>2059999</v>
      </c>
      <c r="F63" s="48">
        <v>3749277</v>
      </c>
      <c r="G63" s="35">
        <v>1527261</v>
      </c>
      <c r="H63" s="52">
        <v>1527261</v>
      </c>
      <c r="I63" s="38">
        <v>3503806</v>
      </c>
      <c r="J63" s="37">
        <v>1527261</v>
      </c>
      <c r="K63" s="35">
        <v>1687621</v>
      </c>
      <c r="L63" s="36">
        <v>1874106</v>
      </c>
    </row>
    <row r="64" spans="1:12" x14ac:dyDescent="0.25">
      <c r="A64" s="34" t="s">
        <v>62</v>
      </c>
      <c r="B64" s="20" t="s">
        <v>63</v>
      </c>
      <c r="C64" s="35">
        <v>13556136</v>
      </c>
      <c r="D64" s="35">
        <v>15688052</v>
      </c>
      <c r="E64" s="36">
        <v>18054749</v>
      </c>
      <c r="F64" s="48">
        <v>8000000</v>
      </c>
      <c r="G64" s="35">
        <v>3000000</v>
      </c>
      <c r="H64" s="52">
        <v>3000000</v>
      </c>
      <c r="I64" s="38">
        <v>0</v>
      </c>
      <c r="J64" s="37">
        <v>3000000</v>
      </c>
      <c r="K64" s="35">
        <v>3315000</v>
      </c>
      <c r="L64" s="36">
        <v>3681308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1445875</v>
      </c>
      <c r="D67" s="35">
        <v>8489606</v>
      </c>
      <c r="E67" s="36">
        <v>13304829</v>
      </c>
      <c r="F67" s="48">
        <v>3320000</v>
      </c>
      <c r="G67" s="35">
        <v>1839773</v>
      </c>
      <c r="H67" s="52">
        <v>1839773</v>
      </c>
      <c r="I67" s="38">
        <v>10572088</v>
      </c>
      <c r="J67" s="37">
        <v>1839773</v>
      </c>
      <c r="K67" s="35">
        <v>2032949</v>
      </c>
      <c r="L67" s="36">
        <v>2257588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349925125</v>
      </c>
      <c r="D69" s="41">
        <f t="shared" ref="D69:L69" si="5">SUM(D53:D68)</f>
        <v>367065138</v>
      </c>
      <c r="E69" s="42">
        <f t="shared" si="5"/>
        <v>383746050</v>
      </c>
      <c r="F69" s="43">
        <f t="shared" si="5"/>
        <v>401695904</v>
      </c>
      <c r="G69" s="41">
        <f t="shared" si="5"/>
        <v>424701132</v>
      </c>
      <c r="H69" s="42">
        <f t="shared" si="5"/>
        <v>424701132</v>
      </c>
      <c r="I69" s="44">
        <f t="shared" si="5"/>
        <v>339487791</v>
      </c>
      <c r="J69" s="45">
        <f t="shared" si="5"/>
        <v>539315739</v>
      </c>
      <c r="K69" s="41">
        <f t="shared" si="5"/>
        <v>586726888</v>
      </c>
      <c r="L69" s="42">
        <f t="shared" si="5"/>
        <v>640599127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349925125</v>
      </c>
      <c r="D71" s="41">
        <f t="shared" ref="D71:L71" si="6">D69+D70</f>
        <v>367065138</v>
      </c>
      <c r="E71" s="42">
        <f t="shared" si="6"/>
        <v>383746050</v>
      </c>
      <c r="F71" s="43">
        <f t="shared" si="6"/>
        <v>401695904</v>
      </c>
      <c r="G71" s="41">
        <f t="shared" si="6"/>
        <v>424701132</v>
      </c>
      <c r="H71" s="42">
        <f t="shared" si="6"/>
        <v>424701132</v>
      </c>
      <c r="I71" s="44">
        <f t="shared" si="6"/>
        <v>339487791</v>
      </c>
      <c r="J71" s="45">
        <f t="shared" si="6"/>
        <v>539315739</v>
      </c>
      <c r="K71" s="41">
        <f t="shared" si="6"/>
        <v>586726888</v>
      </c>
      <c r="L71" s="42">
        <f t="shared" si="6"/>
        <v>640599127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102245616</v>
      </c>
      <c r="D79" s="35">
        <v>179271716</v>
      </c>
      <c r="E79" s="36">
        <v>158240835</v>
      </c>
      <c r="F79" s="48">
        <v>112461955</v>
      </c>
      <c r="G79" s="35">
        <v>155122440</v>
      </c>
      <c r="H79" s="52">
        <v>155122440</v>
      </c>
      <c r="I79" s="38">
        <v>36372</v>
      </c>
      <c r="J79" s="37">
        <v>170722440</v>
      </c>
      <c r="K79" s="35">
        <v>188648295</v>
      </c>
      <c r="L79" s="36">
        <v>209493934</v>
      </c>
    </row>
    <row r="80" spans="1:12" x14ac:dyDescent="0.25">
      <c r="A80" s="34" t="s">
        <v>75</v>
      </c>
      <c r="B80" s="20" t="s">
        <v>19</v>
      </c>
      <c r="C80" s="35">
        <v>331227</v>
      </c>
      <c r="D80" s="35">
        <v>-317309</v>
      </c>
      <c r="E80" s="36">
        <v>206174</v>
      </c>
      <c r="F80" s="48">
        <v>862500</v>
      </c>
      <c r="G80" s="35">
        <v>877560</v>
      </c>
      <c r="H80" s="52">
        <v>877560</v>
      </c>
      <c r="I80" s="38">
        <v>0</v>
      </c>
      <c r="J80" s="37">
        <v>877560</v>
      </c>
      <c r="K80" s="35">
        <v>969704</v>
      </c>
      <c r="L80" s="36">
        <v>1076857</v>
      </c>
    </row>
    <row r="81" spans="1:12" x14ac:dyDescent="0.25">
      <c r="A81" s="34" t="s">
        <v>76</v>
      </c>
      <c r="B81" s="20" t="s">
        <v>19</v>
      </c>
      <c r="C81" s="35">
        <v>40386269</v>
      </c>
      <c r="D81" s="35">
        <v>41845393</v>
      </c>
      <c r="E81" s="36">
        <v>16523854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142963112</v>
      </c>
      <c r="D83" s="41">
        <f t="shared" ref="D83:L83" si="7">SUM(D79:D81)</f>
        <v>220799800</v>
      </c>
      <c r="E83" s="42">
        <f t="shared" si="7"/>
        <v>174970863</v>
      </c>
      <c r="F83" s="43">
        <f t="shared" si="7"/>
        <v>113324455</v>
      </c>
      <c r="G83" s="41">
        <f t="shared" si="7"/>
        <v>156000000</v>
      </c>
      <c r="H83" s="42">
        <f t="shared" si="7"/>
        <v>156000000</v>
      </c>
      <c r="I83" s="44">
        <f t="shared" si="7"/>
        <v>36372</v>
      </c>
      <c r="J83" s="45">
        <f t="shared" si="7"/>
        <v>171600000</v>
      </c>
      <c r="K83" s="41">
        <f t="shared" si="7"/>
        <v>189617999</v>
      </c>
      <c r="L83" s="42">
        <f t="shared" si="7"/>
        <v>210570791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410306284</v>
      </c>
      <c r="D86" s="35">
        <v>387618623</v>
      </c>
      <c r="E86" s="36">
        <v>370579936</v>
      </c>
      <c r="F86" s="48">
        <v>443612453</v>
      </c>
      <c r="G86" s="35">
        <v>687973698</v>
      </c>
      <c r="H86" s="52">
        <v>687973698</v>
      </c>
      <c r="I86" s="38">
        <v>531531803</v>
      </c>
      <c r="J86" s="37">
        <v>431007344</v>
      </c>
      <c r="K86" s="35">
        <v>456867785</v>
      </c>
      <c r="L86" s="36">
        <v>484279852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410306284</v>
      </c>
      <c r="D88" s="41">
        <f t="shared" ref="D88:L88" si="8">SUM(D86:D87)</f>
        <v>387618623</v>
      </c>
      <c r="E88" s="42">
        <f t="shared" si="8"/>
        <v>370579936</v>
      </c>
      <c r="F88" s="43">
        <f t="shared" si="8"/>
        <v>443612453</v>
      </c>
      <c r="G88" s="41">
        <f t="shared" si="8"/>
        <v>687973698</v>
      </c>
      <c r="H88" s="42">
        <f t="shared" si="8"/>
        <v>687973698</v>
      </c>
      <c r="I88" s="44">
        <f t="shared" si="8"/>
        <v>531531803</v>
      </c>
      <c r="J88" s="45">
        <f t="shared" si="8"/>
        <v>431007344</v>
      </c>
      <c r="K88" s="41">
        <f t="shared" si="8"/>
        <v>456867785</v>
      </c>
      <c r="L88" s="42">
        <f t="shared" si="8"/>
        <v>484279852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2295069</v>
      </c>
      <c r="D91" s="35">
        <v>321051</v>
      </c>
      <c r="E91" s="36">
        <v>522265</v>
      </c>
      <c r="F91" s="48">
        <v>1040000</v>
      </c>
      <c r="G91" s="35">
        <v>1040000</v>
      </c>
      <c r="H91" s="52">
        <v>1040000</v>
      </c>
      <c r="I91" s="38">
        <v>715811</v>
      </c>
      <c r="J91" s="37">
        <v>1102400</v>
      </c>
      <c r="K91" s="35">
        <v>1218152</v>
      </c>
      <c r="L91" s="36">
        <v>1352758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2295069</v>
      </c>
      <c r="D93" s="41">
        <f t="shared" ref="D93:L93" si="9">SUM(D91:D92)</f>
        <v>321051</v>
      </c>
      <c r="E93" s="42">
        <f t="shared" si="9"/>
        <v>522265</v>
      </c>
      <c r="F93" s="43">
        <f t="shared" si="9"/>
        <v>1040000</v>
      </c>
      <c r="G93" s="41">
        <f t="shared" si="9"/>
        <v>1040000</v>
      </c>
      <c r="H93" s="42">
        <f t="shared" si="9"/>
        <v>1040000</v>
      </c>
      <c r="I93" s="44">
        <f t="shared" si="9"/>
        <v>715811</v>
      </c>
      <c r="J93" s="45">
        <f t="shared" si="9"/>
        <v>1102400</v>
      </c>
      <c r="K93" s="41">
        <f t="shared" si="9"/>
        <v>1218152</v>
      </c>
      <c r="L93" s="42">
        <f t="shared" si="9"/>
        <v>1352758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29257718</v>
      </c>
      <c r="D96" s="35">
        <v>39987283</v>
      </c>
      <c r="E96" s="36">
        <v>44485060</v>
      </c>
      <c r="F96" s="48">
        <v>36815083</v>
      </c>
      <c r="G96" s="35">
        <v>60672557</v>
      </c>
      <c r="H96" s="52">
        <v>60672557</v>
      </c>
      <c r="I96" s="38">
        <v>78126469</v>
      </c>
      <c r="J96" s="37">
        <v>93516437</v>
      </c>
      <c r="K96" s="35">
        <v>101689644</v>
      </c>
      <c r="L96" s="36">
        <v>110968311</v>
      </c>
    </row>
    <row r="97" spans="1:12" x14ac:dyDescent="0.25">
      <c r="A97" s="55" t="s">
        <v>87</v>
      </c>
      <c r="B97" s="20" t="s">
        <v>19</v>
      </c>
      <c r="C97" s="35">
        <v>20129617</v>
      </c>
      <c r="D97" s="35">
        <v>16908925</v>
      </c>
      <c r="E97" s="36">
        <v>25554796</v>
      </c>
      <c r="F97" s="48">
        <v>25929307</v>
      </c>
      <c r="G97" s="35">
        <v>13580905</v>
      </c>
      <c r="H97" s="52">
        <v>13580905</v>
      </c>
      <c r="I97" s="38">
        <v>132676066</v>
      </c>
      <c r="J97" s="37">
        <v>34172516</v>
      </c>
      <c r="K97" s="35">
        <v>36757889</v>
      </c>
      <c r="L97" s="36">
        <v>39626816</v>
      </c>
    </row>
    <row r="98" spans="1:12" x14ac:dyDescent="0.25">
      <c r="A98" s="55" t="s">
        <v>88</v>
      </c>
      <c r="B98" s="20" t="s">
        <v>19</v>
      </c>
      <c r="C98" s="35">
        <v>13880454</v>
      </c>
      <c r="D98" s="35">
        <v>30795994</v>
      </c>
      <c r="E98" s="36">
        <v>31107636</v>
      </c>
      <c r="F98" s="48">
        <v>28546426</v>
      </c>
      <c r="G98" s="35">
        <v>31298686</v>
      </c>
      <c r="H98" s="52">
        <v>31298686</v>
      </c>
      <c r="I98" s="38">
        <v>52235501</v>
      </c>
      <c r="J98" s="37">
        <v>29535254</v>
      </c>
      <c r="K98" s="35">
        <v>32632420</v>
      </c>
      <c r="L98" s="36">
        <v>36232843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63267789</v>
      </c>
      <c r="D127" s="41">
        <f t="shared" ref="D127:L127" si="10">SUM(D96:D98)</f>
        <v>87692202</v>
      </c>
      <c r="E127" s="42">
        <f t="shared" si="10"/>
        <v>101147492</v>
      </c>
      <c r="F127" s="43">
        <f t="shared" si="10"/>
        <v>91290816</v>
      </c>
      <c r="G127" s="41">
        <f t="shared" si="10"/>
        <v>105552148</v>
      </c>
      <c r="H127" s="42">
        <f t="shared" si="10"/>
        <v>105552148</v>
      </c>
      <c r="I127" s="44">
        <f t="shared" si="10"/>
        <v>263038036</v>
      </c>
      <c r="J127" s="45">
        <f t="shared" si="10"/>
        <v>157224207</v>
      </c>
      <c r="K127" s="41">
        <f t="shared" si="10"/>
        <v>171079953</v>
      </c>
      <c r="L127" s="42">
        <f t="shared" si="10"/>
        <v>186827970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309496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-582181</v>
      </c>
      <c r="D131" s="35">
        <v>0</v>
      </c>
      <c r="E131" s="36">
        <v>0</v>
      </c>
      <c r="F131" s="48">
        <v>1020000</v>
      </c>
      <c r="G131" s="35">
        <v>1250000</v>
      </c>
      <c r="H131" s="52">
        <v>1250000</v>
      </c>
      <c r="I131" s="38">
        <v>0</v>
      </c>
      <c r="J131" s="37">
        <v>1250000</v>
      </c>
      <c r="K131" s="35">
        <v>1381250</v>
      </c>
      <c r="L131" s="36">
        <v>1533878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5000000</v>
      </c>
      <c r="G133" s="35">
        <v>2690000</v>
      </c>
      <c r="H133" s="52">
        <v>2690000</v>
      </c>
      <c r="I133" s="38">
        <v>17165</v>
      </c>
      <c r="J133" s="37">
        <v>2690000</v>
      </c>
      <c r="K133" s="35">
        <v>2972450</v>
      </c>
      <c r="L133" s="36">
        <v>3300906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129566828</v>
      </c>
      <c r="D136" s="35">
        <v>136148655</v>
      </c>
      <c r="E136" s="36">
        <v>187820188</v>
      </c>
      <c r="F136" s="48">
        <v>190904260</v>
      </c>
      <c r="G136" s="35">
        <v>77811231</v>
      </c>
      <c r="H136" s="52">
        <v>77811231</v>
      </c>
      <c r="I136" s="38">
        <v>92863110</v>
      </c>
      <c r="J136" s="37">
        <v>85254752</v>
      </c>
      <c r="K136" s="35">
        <v>94206515</v>
      </c>
      <c r="L136" s="36">
        <v>104616328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128984647</v>
      </c>
      <c r="D157" s="66">
        <f t="shared" ref="D157:L157" si="11">+D130+D131+D133+D136</f>
        <v>136148655</v>
      </c>
      <c r="E157" s="67">
        <f t="shared" si="11"/>
        <v>187820188</v>
      </c>
      <c r="F157" s="68">
        <f t="shared" si="11"/>
        <v>196924260</v>
      </c>
      <c r="G157" s="66">
        <f t="shared" si="11"/>
        <v>81751231</v>
      </c>
      <c r="H157" s="67">
        <f t="shared" si="11"/>
        <v>81751231</v>
      </c>
      <c r="I157" s="69">
        <f t="shared" si="11"/>
        <v>93189771</v>
      </c>
      <c r="J157" s="70">
        <f t="shared" si="11"/>
        <v>89194752</v>
      </c>
      <c r="K157" s="66">
        <f t="shared" si="11"/>
        <v>98560215</v>
      </c>
      <c r="L157" s="67">
        <f t="shared" si="11"/>
        <v>109451112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20106</v>
      </c>
      <c r="D161" s="35">
        <v>147326</v>
      </c>
      <c r="E161" s="36">
        <v>61055</v>
      </c>
      <c r="F161" s="48">
        <v>10768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6442215</v>
      </c>
      <c r="D162" s="35">
        <v>21212738</v>
      </c>
      <c r="E162" s="36">
        <v>22045185</v>
      </c>
      <c r="F162" s="48">
        <v>21004514</v>
      </c>
      <c r="G162" s="35">
        <v>10146832</v>
      </c>
      <c r="H162" s="52">
        <v>10146832</v>
      </c>
      <c r="I162" s="38">
        <v>4656188</v>
      </c>
      <c r="J162" s="37">
        <v>8383400</v>
      </c>
      <c r="K162" s="35">
        <v>9259621</v>
      </c>
      <c r="L162" s="36">
        <v>10277348</v>
      </c>
    </row>
    <row r="163" spans="1:12" x14ac:dyDescent="0.25">
      <c r="A163" s="34" t="s">
        <v>100</v>
      </c>
      <c r="B163" s="20" t="s">
        <v>19</v>
      </c>
      <c r="C163" s="35">
        <v>2991476</v>
      </c>
      <c r="D163" s="35">
        <v>2221275</v>
      </c>
      <c r="E163" s="36">
        <v>137113852</v>
      </c>
      <c r="F163" s="48">
        <v>164203053</v>
      </c>
      <c r="G163" s="35">
        <v>25500</v>
      </c>
      <c r="H163" s="52">
        <v>25500</v>
      </c>
      <c r="I163" s="38">
        <v>0</v>
      </c>
      <c r="J163" s="37">
        <v>25500</v>
      </c>
      <c r="K163" s="35">
        <v>28178</v>
      </c>
      <c r="L163" s="36">
        <v>31291</v>
      </c>
    </row>
    <row r="164" spans="1:12" x14ac:dyDescent="0.25">
      <c r="A164" s="64" t="s">
        <v>101</v>
      </c>
      <c r="B164" s="65" t="s">
        <v>102</v>
      </c>
      <c r="C164" s="80">
        <f>SUM(C160:C163)</f>
        <v>9453797</v>
      </c>
      <c r="D164" s="81">
        <f t="shared" ref="D164:L164" si="12">SUM(D160:D163)</f>
        <v>23581339</v>
      </c>
      <c r="E164" s="82">
        <f t="shared" si="12"/>
        <v>159220092</v>
      </c>
      <c r="F164" s="80">
        <f t="shared" si="12"/>
        <v>185218335</v>
      </c>
      <c r="G164" s="81">
        <f t="shared" si="12"/>
        <v>10172332</v>
      </c>
      <c r="H164" s="82">
        <f t="shared" si="12"/>
        <v>10172332</v>
      </c>
      <c r="I164" s="83">
        <f t="shared" si="12"/>
        <v>4656188</v>
      </c>
      <c r="J164" s="84">
        <f t="shared" si="12"/>
        <v>8408900</v>
      </c>
      <c r="K164" s="81">
        <f t="shared" si="12"/>
        <v>9287799</v>
      </c>
      <c r="L164" s="82">
        <f t="shared" si="12"/>
        <v>10308639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178062862</v>
      </c>
      <c r="D167" s="35">
        <v>196069639</v>
      </c>
      <c r="E167" s="36">
        <v>201433517</v>
      </c>
      <c r="F167" s="48">
        <v>219704745</v>
      </c>
      <c r="G167" s="35">
        <v>0</v>
      </c>
      <c r="H167" s="52">
        <v>0</v>
      </c>
      <c r="I167" s="38">
        <v>351263582</v>
      </c>
      <c r="J167" s="37">
        <v>220725340</v>
      </c>
      <c r="K167" s="35">
        <v>233968861</v>
      </c>
      <c r="L167" s="36">
        <v>248006992</v>
      </c>
    </row>
    <row r="168" spans="1:12" x14ac:dyDescent="0.25">
      <c r="A168" s="34" t="s">
        <v>105</v>
      </c>
      <c r="B168" s="20" t="s">
        <v>19</v>
      </c>
      <c r="C168" s="35">
        <v>1320230</v>
      </c>
      <c r="D168" s="35">
        <v>628414</v>
      </c>
      <c r="E168" s="36">
        <v>1159936</v>
      </c>
      <c r="F168" s="48">
        <v>1114533</v>
      </c>
      <c r="G168" s="35">
        <v>0</v>
      </c>
      <c r="H168" s="52">
        <v>0</v>
      </c>
      <c r="I168" s="38">
        <v>6743928</v>
      </c>
      <c r="J168" s="37">
        <v>1231644</v>
      </c>
      <c r="K168" s="35">
        <v>1305542</v>
      </c>
      <c r="L168" s="36">
        <v>1383874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179383092</v>
      </c>
      <c r="D169" s="81">
        <f t="shared" si="13"/>
        <v>196698053</v>
      </c>
      <c r="E169" s="82">
        <f t="shared" si="13"/>
        <v>202593453</v>
      </c>
      <c r="F169" s="80">
        <f t="shared" si="13"/>
        <v>220819278</v>
      </c>
      <c r="G169" s="81">
        <f t="shared" si="13"/>
        <v>0</v>
      </c>
      <c r="H169" s="82">
        <f t="shared" si="13"/>
        <v>0</v>
      </c>
      <c r="I169" s="83">
        <f t="shared" si="13"/>
        <v>358007510</v>
      </c>
      <c r="J169" s="84">
        <f t="shared" si="13"/>
        <v>221956984</v>
      </c>
      <c r="K169" s="81">
        <f t="shared" si="13"/>
        <v>235274403</v>
      </c>
      <c r="L169" s="82">
        <f t="shared" si="13"/>
        <v>249390866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275023225</v>
      </c>
      <c r="D8" s="35">
        <v>350906404</v>
      </c>
      <c r="E8" s="36">
        <v>368213523</v>
      </c>
      <c r="F8" s="37">
        <v>397788207</v>
      </c>
      <c r="G8" s="35">
        <v>374931206</v>
      </c>
      <c r="H8" s="36">
        <v>374931206</v>
      </c>
      <c r="I8" s="38">
        <v>375338954</v>
      </c>
      <c r="J8" s="37">
        <v>416655999</v>
      </c>
      <c r="K8" s="35">
        <v>441239001</v>
      </c>
      <c r="L8" s="36">
        <v>467271996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275023225</v>
      </c>
      <c r="D10" s="41">
        <f t="shared" ref="D10:L10" si="0">D8+D9</f>
        <v>350906404</v>
      </c>
      <c r="E10" s="42">
        <f t="shared" si="0"/>
        <v>368213523</v>
      </c>
      <c r="F10" s="43">
        <f t="shared" si="0"/>
        <v>397788207</v>
      </c>
      <c r="G10" s="41">
        <f t="shared" si="0"/>
        <v>374931206</v>
      </c>
      <c r="H10" s="42">
        <f t="shared" si="0"/>
        <v>374931206</v>
      </c>
      <c r="I10" s="44">
        <f t="shared" si="0"/>
        <v>375338954</v>
      </c>
      <c r="J10" s="45">
        <f t="shared" si="0"/>
        <v>416655999</v>
      </c>
      <c r="K10" s="41">
        <f t="shared" si="0"/>
        <v>441239001</v>
      </c>
      <c r="L10" s="42">
        <f t="shared" si="0"/>
        <v>467271996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673696619</v>
      </c>
      <c r="D14" s="35">
        <v>752382169</v>
      </c>
      <c r="E14" s="36">
        <v>750141037</v>
      </c>
      <c r="F14" s="37">
        <v>789683683</v>
      </c>
      <c r="G14" s="35">
        <v>695683683</v>
      </c>
      <c r="H14" s="36">
        <v>695683683</v>
      </c>
      <c r="I14" s="38">
        <v>518264210</v>
      </c>
      <c r="J14" s="37">
        <v>793970986</v>
      </c>
      <c r="K14" s="35">
        <v>894964096</v>
      </c>
      <c r="L14" s="36">
        <v>1008803520</v>
      </c>
    </row>
    <row r="15" spans="1:12" ht="22.5" customHeight="1" x14ac:dyDescent="0.25">
      <c r="A15" s="39" t="s">
        <v>29</v>
      </c>
      <c r="B15" s="20" t="s">
        <v>19</v>
      </c>
      <c r="C15" s="35">
        <v>-280743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673415876</v>
      </c>
      <c r="D17" s="41">
        <f t="shared" ref="D17:L17" si="1">D14+D15+D16</f>
        <v>752382169</v>
      </c>
      <c r="E17" s="42">
        <f t="shared" si="1"/>
        <v>750141037</v>
      </c>
      <c r="F17" s="43">
        <f t="shared" si="1"/>
        <v>789683683</v>
      </c>
      <c r="G17" s="41">
        <f t="shared" si="1"/>
        <v>695683683</v>
      </c>
      <c r="H17" s="42">
        <f t="shared" si="1"/>
        <v>695683683</v>
      </c>
      <c r="I17" s="44">
        <f t="shared" si="1"/>
        <v>518264210</v>
      </c>
      <c r="J17" s="45">
        <f t="shared" si="1"/>
        <v>793970986</v>
      </c>
      <c r="K17" s="41">
        <f t="shared" si="1"/>
        <v>894964096</v>
      </c>
      <c r="L17" s="42">
        <f t="shared" si="1"/>
        <v>1008803520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316590271</v>
      </c>
      <c r="D20" s="35">
        <v>309463742</v>
      </c>
      <c r="E20" s="36">
        <v>375597866</v>
      </c>
      <c r="F20" s="37">
        <v>205593141</v>
      </c>
      <c r="G20" s="35">
        <v>268942902</v>
      </c>
      <c r="H20" s="36">
        <v>268942902</v>
      </c>
      <c r="I20" s="38">
        <v>150721557</v>
      </c>
      <c r="J20" s="37">
        <v>289310532</v>
      </c>
      <c r="K20" s="35">
        <v>303486749</v>
      </c>
      <c r="L20" s="36">
        <v>318357600</v>
      </c>
    </row>
    <row r="21" spans="1:12" ht="22.5" customHeight="1" x14ac:dyDescent="0.25">
      <c r="A21" s="39" t="s">
        <v>34</v>
      </c>
      <c r="B21" s="20" t="s">
        <v>19</v>
      </c>
      <c r="C21" s="35">
        <v>-423309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316166962</v>
      </c>
      <c r="D23" s="41">
        <f t="shared" ref="D23:L23" si="2">D20+D21+D22</f>
        <v>309463742</v>
      </c>
      <c r="E23" s="42">
        <f t="shared" si="2"/>
        <v>375597866</v>
      </c>
      <c r="F23" s="43">
        <f t="shared" si="2"/>
        <v>205593141</v>
      </c>
      <c r="G23" s="41">
        <f t="shared" si="2"/>
        <v>268942902</v>
      </c>
      <c r="H23" s="42">
        <f t="shared" si="2"/>
        <v>268942902</v>
      </c>
      <c r="I23" s="44">
        <f t="shared" si="2"/>
        <v>150721557</v>
      </c>
      <c r="J23" s="45">
        <f t="shared" si="2"/>
        <v>289310532</v>
      </c>
      <c r="K23" s="41">
        <f t="shared" si="2"/>
        <v>303486749</v>
      </c>
      <c r="L23" s="42">
        <f t="shared" si="2"/>
        <v>318357600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96334560</v>
      </c>
      <c r="D26" s="35">
        <v>113018638</v>
      </c>
      <c r="E26" s="36">
        <v>129088514</v>
      </c>
      <c r="F26" s="48">
        <v>128041636</v>
      </c>
      <c r="G26" s="35">
        <v>135053835</v>
      </c>
      <c r="H26" s="52">
        <v>135053835</v>
      </c>
      <c r="I26" s="38">
        <v>143510848</v>
      </c>
      <c r="J26" s="37">
        <v>161744556</v>
      </c>
      <c r="K26" s="35">
        <v>171287486</v>
      </c>
      <c r="L26" s="36">
        <v>181393452</v>
      </c>
    </row>
    <row r="27" spans="1:12" ht="22.5" customHeight="1" x14ac:dyDescent="0.25">
      <c r="A27" s="39" t="s">
        <v>39</v>
      </c>
      <c r="B27" s="20" t="s">
        <v>19</v>
      </c>
      <c r="C27" s="35">
        <v>4690194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101024754</v>
      </c>
      <c r="D29" s="41">
        <f t="shared" ref="D29:L29" si="3">D26+D27+D28</f>
        <v>113018638</v>
      </c>
      <c r="E29" s="42">
        <f t="shared" si="3"/>
        <v>129088514</v>
      </c>
      <c r="F29" s="43">
        <f t="shared" si="3"/>
        <v>128041636</v>
      </c>
      <c r="G29" s="41">
        <f t="shared" si="3"/>
        <v>135053835</v>
      </c>
      <c r="H29" s="42">
        <f t="shared" si="3"/>
        <v>135053835</v>
      </c>
      <c r="I29" s="44">
        <f t="shared" si="3"/>
        <v>143510848</v>
      </c>
      <c r="J29" s="45">
        <f t="shared" si="3"/>
        <v>161744556</v>
      </c>
      <c r="K29" s="41">
        <f t="shared" si="3"/>
        <v>171287486</v>
      </c>
      <c r="L29" s="42">
        <f t="shared" si="3"/>
        <v>181393452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99382693</v>
      </c>
      <c r="D32" s="35">
        <v>102321182</v>
      </c>
      <c r="E32" s="36">
        <v>129503516</v>
      </c>
      <c r="F32" s="48">
        <v>134216127</v>
      </c>
      <c r="G32" s="35">
        <v>137318177</v>
      </c>
      <c r="H32" s="52">
        <v>137318177</v>
      </c>
      <c r="I32" s="38">
        <v>136005379</v>
      </c>
      <c r="J32" s="37">
        <v>145148939</v>
      </c>
      <c r="K32" s="35">
        <v>153712726</v>
      </c>
      <c r="L32" s="36">
        <v>162781776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569160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99951853</v>
      </c>
      <c r="D36" s="41">
        <f t="shared" ref="D36:L36" si="4">D32+D33+D34+D35</f>
        <v>102321182</v>
      </c>
      <c r="E36" s="42">
        <f t="shared" si="4"/>
        <v>129503516</v>
      </c>
      <c r="F36" s="43">
        <f t="shared" si="4"/>
        <v>134216127</v>
      </c>
      <c r="G36" s="41">
        <f t="shared" si="4"/>
        <v>137318177</v>
      </c>
      <c r="H36" s="42">
        <f t="shared" si="4"/>
        <v>137318177</v>
      </c>
      <c r="I36" s="44">
        <f t="shared" si="4"/>
        <v>136005379</v>
      </c>
      <c r="J36" s="45">
        <f t="shared" si="4"/>
        <v>145148939</v>
      </c>
      <c r="K36" s="41">
        <f t="shared" si="4"/>
        <v>153712726</v>
      </c>
      <c r="L36" s="42">
        <f t="shared" si="4"/>
        <v>162781776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346010207</v>
      </c>
      <c r="D53" s="35">
        <v>376985870</v>
      </c>
      <c r="E53" s="36">
        <v>356329860</v>
      </c>
      <c r="F53" s="48">
        <v>353287337</v>
      </c>
      <c r="G53" s="35">
        <v>350150398</v>
      </c>
      <c r="H53" s="52">
        <v>350150398</v>
      </c>
      <c r="I53" s="38">
        <v>386699568</v>
      </c>
      <c r="J53" s="37">
        <v>367048724</v>
      </c>
      <c r="K53" s="35">
        <v>385681940</v>
      </c>
      <c r="L53" s="36">
        <v>396963137</v>
      </c>
    </row>
    <row r="54" spans="1:12" x14ac:dyDescent="0.25">
      <c r="A54" s="34" t="s">
        <v>52</v>
      </c>
      <c r="B54" s="20" t="s">
        <v>19</v>
      </c>
      <c r="C54" s="35">
        <v>64459603</v>
      </c>
      <c r="D54" s="35">
        <v>63810281</v>
      </c>
      <c r="E54" s="36">
        <v>68183038</v>
      </c>
      <c r="F54" s="48">
        <v>73079427</v>
      </c>
      <c r="G54" s="35">
        <v>76100130</v>
      </c>
      <c r="H54" s="52">
        <v>76100130</v>
      </c>
      <c r="I54" s="38">
        <v>67652777</v>
      </c>
      <c r="J54" s="37">
        <v>76162046</v>
      </c>
      <c r="K54" s="35">
        <v>79823272</v>
      </c>
      <c r="L54" s="36">
        <v>82369248</v>
      </c>
    </row>
    <row r="55" spans="1:12" x14ac:dyDescent="0.25">
      <c r="A55" s="34" t="s">
        <v>53</v>
      </c>
      <c r="B55" s="20" t="s">
        <v>19</v>
      </c>
      <c r="C55" s="35">
        <v>36421590</v>
      </c>
      <c r="D55" s="35">
        <v>36252339</v>
      </c>
      <c r="E55" s="36">
        <v>37455093</v>
      </c>
      <c r="F55" s="48">
        <v>51220609</v>
      </c>
      <c r="G55" s="35">
        <v>51220609</v>
      </c>
      <c r="H55" s="52">
        <v>51220609</v>
      </c>
      <c r="I55" s="38">
        <v>30265781</v>
      </c>
      <c r="J55" s="37">
        <v>62097315</v>
      </c>
      <c r="K55" s="35">
        <v>65202178</v>
      </c>
      <c r="L55" s="36">
        <v>67158240</v>
      </c>
    </row>
    <row r="56" spans="1:12" x14ac:dyDescent="0.25">
      <c r="A56" s="34" t="s">
        <v>54</v>
      </c>
      <c r="B56" s="20" t="s">
        <v>19</v>
      </c>
      <c r="C56" s="35">
        <v>29262741</v>
      </c>
      <c r="D56" s="35">
        <v>38960196</v>
      </c>
      <c r="E56" s="36">
        <v>37588114</v>
      </c>
      <c r="F56" s="48">
        <v>15894255</v>
      </c>
      <c r="G56" s="35">
        <v>15894255</v>
      </c>
      <c r="H56" s="52">
        <v>15894255</v>
      </c>
      <c r="I56" s="38">
        <v>41345510</v>
      </c>
      <c r="J56" s="37">
        <v>6976065</v>
      </c>
      <c r="K56" s="35">
        <v>7324868</v>
      </c>
      <c r="L56" s="36">
        <v>7544640</v>
      </c>
    </row>
    <row r="57" spans="1:12" x14ac:dyDescent="0.25">
      <c r="A57" s="34" t="s">
        <v>55</v>
      </c>
      <c r="B57" s="20" t="s">
        <v>19</v>
      </c>
      <c r="C57" s="35">
        <v>26832249</v>
      </c>
      <c r="D57" s="35">
        <v>26336220</v>
      </c>
      <c r="E57" s="36">
        <v>26746819</v>
      </c>
      <c r="F57" s="48">
        <v>36377375</v>
      </c>
      <c r="G57" s="35">
        <v>36377375</v>
      </c>
      <c r="H57" s="52">
        <v>36377375</v>
      </c>
      <c r="I57" s="38">
        <v>31019394</v>
      </c>
      <c r="J57" s="37">
        <v>40512763</v>
      </c>
      <c r="K57" s="35">
        <v>42478152</v>
      </c>
      <c r="L57" s="36">
        <v>43814580</v>
      </c>
    </row>
    <row r="58" spans="1:12" x14ac:dyDescent="0.25">
      <c r="A58" s="34" t="s">
        <v>56</v>
      </c>
      <c r="B58" s="20" t="s">
        <v>19</v>
      </c>
      <c r="C58" s="35">
        <v>15696579</v>
      </c>
      <c r="D58" s="35">
        <v>19363374</v>
      </c>
      <c r="E58" s="36">
        <v>17657278</v>
      </c>
      <c r="F58" s="48">
        <v>12330267</v>
      </c>
      <c r="G58" s="35">
        <v>12550267</v>
      </c>
      <c r="H58" s="52">
        <v>12550267</v>
      </c>
      <c r="I58" s="38">
        <v>8670223</v>
      </c>
      <c r="J58" s="37">
        <v>7690545</v>
      </c>
      <c r="K58" s="35">
        <v>8075076</v>
      </c>
      <c r="L58" s="36">
        <v>8317296</v>
      </c>
    </row>
    <row r="59" spans="1:12" x14ac:dyDescent="0.25">
      <c r="A59" s="34" t="s">
        <v>57</v>
      </c>
      <c r="B59" s="20" t="s">
        <v>19</v>
      </c>
      <c r="C59" s="35">
        <v>1488908</v>
      </c>
      <c r="D59" s="35">
        <v>1444918</v>
      </c>
      <c r="E59" s="36">
        <v>1803503</v>
      </c>
      <c r="F59" s="48">
        <v>1592605</v>
      </c>
      <c r="G59" s="35">
        <v>1695805</v>
      </c>
      <c r="H59" s="52">
        <v>1695805</v>
      </c>
      <c r="I59" s="38">
        <v>1779525</v>
      </c>
      <c r="J59" s="37">
        <v>748932</v>
      </c>
      <c r="K59" s="35">
        <v>786379</v>
      </c>
      <c r="L59" s="36">
        <v>810132</v>
      </c>
    </row>
    <row r="60" spans="1:12" x14ac:dyDescent="0.25">
      <c r="A60" s="34" t="s">
        <v>58</v>
      </c>
      <c r="B60" s="20" t="s">
        <v>19</v>
      </c>
      <c r="C60" s="35">
        <v>3323271</v>
      </c>
      <c r="D60" s="35">
        <v>3358399</v>
      </c>
      <c r="E60" s="36">
        <v>3467094</v>
      </c>
      <c r="F60" s="48">
        <v>13548499</v>
      </c>
      <c r="G60" s="35">
        <v>13548499</v>
      </c>
      <c r="H60" s="52">
        <v>13548499</v>
      </c>
      <c r="I60" s="38">
        <v>3608708</v>
      </c>
      <c r="J60" s="37">
        <v>15251655</v>
      </c>
      <c r="K60" s="35">
        <v>15940989</v>
      </c>
      <c r="L60" s="36">
        <v>16494684</v>
      </c>
    </row>
    <row r="61" spans="1:12" x14ac:dyDescent="0.25">
      <c r="A61" s="34" t="s">
        <v>59</v>
      </c>
      <c r="B61" s="20" t="s">
        <v>19</v>
      </c>
      <c r="C61" s="35">
        <v>13379035</v>
      </c>
      <c r="D61" s="35">
        <v>22248594</v>
      </c>
      <c r="E61" s="36">
        <v>16261085</v>
      </c>
      <c r="F61" s="48">
        <v>21038287</v>
      </c>
      <c r="G61" s="35">
        <v>20831074</v>
      </c>
      <c r="H61" s="52">
        <v>20831074</v>
      </c>
      <c r="I61" s="38">
        <v>26339286</v>
      </c>
      <c r="J61" s="37">
        <v>9603403</v>
      </c>
      <c r="K61" s="35">
        <v>10083573</v>
      </c>
      <c r="L61" s="36">
        <v>10386060</v>
      </c>
    </row>
    <row r="62" spans="1:12" x14ac:dyDescent="0.25">
      <c r="A62" s="34" t="s">
        <v>60</v>
      </c>
      <c r="B62" s="20" t="s">
        <v>19</v>
      </c>
      <c r="C62" s="35">
        <v>10179618</v>
      </c>
      <c r="D62" s="35">
        <v>-21745924</v>
      </c>
      <c r="E62" s="36">
        <v>1997657</v>
      </c>
      <c r="F62" s="48">
        <v>1959629</v>
      </c>
      <c r="G62" s="35">
        <v>1959629</v>
      </c>
      <c r="H62" s="52">
        <v>1959629</v>
      </c>
      <c r="I62" s="38">
        <v>8922676</v>
      </c>
      <c r="J62" s="37">
        <v>4629984</v>
      </c>
      <c r="K62" s="35">
        <v>4861488</v>
      </c>
      <c r="L62" s="36">
        <v>5007600</v>
      </c>
    </row>
    <row r="63" spans="1:12" x14ac:dyDescent="0.25">
      <c r="A63" s="34" t="s">
        <v>61</v>
      </c>
      <c r="B63" s="20" t="s">
        <v>19</v>
      </c>
      <c r="C63" s="35">
        <v>25328</v>
      </c>
      <c r="D63" s="35">
        <v>4120072</v>
      </c>
      <c r="E63" s="36">
        <v>0</v>
      </c>
      <c r="F63" s="48">
        <v>9999</v>
      </c>
      <c r="G63" s="35">
        <v>9999</v>
      </c>
      <c r="H63" s="52">
        <v>9999</v>
      </c>
      <c r="I63" s="38">
        <v>0</v>
      </c>
      <c r="J63" s="37">
        <v>100000</v>
      </c>
      <c r="K63" s="35">
        <v>105000</v>
      </c>
      <c r="L63" s="36">
        <v>108156</v>
      </c>
    </row>
    <row r="64" spans="1:12" x14ac:dyDescent="0.25">
      <c r="A64" s="34" t="s">
        <v>62</v>
      </c>
      <c r="B64" s="20" t="s">
        <v>63</v>
      </c>
      <c r="C64" s="35">
        <v>3727000</v>
      </c>
      <c r="D64" s="35">
        <v>-26889666</v>
      </c>
      <c r="E64" s="36">
        <v>-23399969</v>
      </c>
      <c r="F64" s="48">
        <v>13286018</v>
      </c>
      <c r="G64" s="35">
        <v>13286018</v>
      </c>
      <c r="H64" s="52">
        <v>13286018</v>
      </c>
      <c r="I64" s="38">
        <v>8580918</v>
      </c>
      <c r="J64" s="37">
        <v>12869004</v>
      </c>
      <c r="K64" s="35">
        <v>13512453</v>
      </c>
      <c r="L64" s="36">
        <v>13917816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265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4635949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6866059</v>
      </c>
      <c r="D67" s="35">
        <v>9867753</v>
      </c>
      <c r="E67" s="36">
        <v>5855707</v>
      </c>
      <c r="F67" s="48">
        <v>591759</v>
      </c>
      <c r="G67" s="35">
        <v>591759</v>
      </c>
      <c r="H67" s="52">
        <v>591759</v>
      </c>
      <c r="I67" s="38">
        <v>2514760</v>
      </c>
      <c r="J67" s="37">
        <v>1720916</v>
      </c>
      <c r="K67" s="35">
        <v>1806632</v>
      </c>
      <c r="L67" s="36">
        <v>1860780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258489</v>
      </c>
      <c r="G68" s="35">
        <v>258489</v>
      </c>
      <c r="H68" s="52">
        <v>258489</v>
      </c>
      <c r="I68" s="38">
        <v>6600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562308137</v>
      </c>
      <c r="D69" s="41">
        <f t="shared" ref="D69:L69" si="5">SUM(D53:D68)</f>
        <v>554112691</v>
      </c>
      <c r="E69" s="42">
        <f t="shared" si="5"/>
        <v>549945279</v>
      </c>
      <c r="F69" s="43">
        <f t="shared" si="5"/>
        <v>594474555</v>
      </c>
      <c r="G69" s="41">
        <f t="shared" si="5"/>
        <v>594474306</v>
      </c>
      <c r="H69" s="42">
        <f t="shared" si="5"/>
        <v>594474306</v>
      </c>
      <c r="I69" s="44">
        <f t="shared" si="5"/>
        <v>617405726</v>
      </c>
      <c r="J69" s="45">
        <f t="shared" si="5"/>
        <v>605411352</v>
      </c>
      <c r="K69" s="41">
        <f t="shared" si="5"/>
        <v>635682000</v>
      </c>
      <c r="L69" s="42">
        <f t="shared" si="5"/>
        <v>654752369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562308137</v>
      </c>
      <c r="D71" s="41">
        <f t="shared" ref="D71:L71" si="6">D69+D70</f>
        <v>554112691</v>
      </c>
      <c r="E71" s="42">
        <f t="shared" si="6"/>
        <v>549945279</v>
      </c>
      <c r="F71" s="43">
        <f t="shared" si="6"/>
        <v>594474555</v>
      </c>
      <c r="G71" s="41">
        <f t="shared" si="6"/>
        <v>594474306</v>
      </c>
      <c r="H71" s="42">
        <f t="shared" si="6"/>
        <v>594474306</v>
      </c>
      <c r="I71" s="44">
        <f t="shared" si="6"/>
        <v>617405726</v>
      </c>
      <c r="J71" s="45">
        <f t="shared" si="6"/>
        <v>605411352</v>
      </c>
      <c r="K71" s="41">
        <f t="shared" si="6"/>
        <v>635682000</v>
      </c>
      <c r="L71" s="42">
        <f t="shared" si="6"/>
        <v>654752369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194060791</v>
      </c>
      <c r="D79" s="35">
        <v>215346612</v>
      </c>
      <c r="E79" s="36">
        <v>173945324</v>
      </c>
      <c r="F79" s="48">
        <v>175918715</v>
      </c>
      <c r="G79" s="35">
        <v>168818244</v>
      </c>
      <c r="H79" s="52">
        <v>168818244</v>
      </c>
      <c r="I79" s="38">
        <v>167899928</v>
      </c>
      <c r="J79" s="37">
        <v>177185703</v>
      </c>
      <c r="K79" s="35">
        <v>182501273</v>
      </c>
      <c r="L79" s="36">
        <v>186151298</v>
      </c>
    </row>
    <row r="80" spans="1:12" x14ac:dyDescent="0.25">
      <c r="A80" s="34" t="s">
        <v>75</v>
      </c>
      <c r="B80" s="20" t="s">
        <v>19</v>
      </c>
      <c r="C80" s="35">
        <v>363850</v>
      </c>
      <c r="D80" s="35">
        <v>0</v>
      </c>
      <c r="E80" s="36">
        <v>0</v>
      </c>
      <c r="F80" s="48">
        <v>151188</v>
      </c>
      <c r="G80" s="35">
        <v>151188</v>
      </c>
      <c r="H80" s="52">
        <v>151188</v>
      </c>
      <c r="I80" s="38">
        <v>151188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12958555</v>
      </c>
      <c r="D81" s="35">
        <v>160836405</v>
      </c>
      <c r="E81" s="36">
        <v>22974423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207383196</v>
      </c>
      <c r="D83" s="41">
        <f t="shared" ref="D83:L83" si="7">SUM(D79:D81)</f>
        <v>376183017</v>
      </c>
      <c r="E83" s="42">
        <f t="shared" si="7"/>
        <v>196919747</v>
      </c>
      <c r="F83" s="43">
        <f t="shared" si="7"/>
        <v>176069903</v>
      </c>
      <c r="G83" s="41">
        <f t="shared" si="7"/>
        <v>168969432</v>
      </c>
      <c r="H83" s="42">
        <f t="shared" si="7"/>
        <v>168969432</v>
      </c>
      <c r="I83" s="44">
        <f t="shared" si="7"/>
        <v>168051116</v>
      </c>
      <c r="J83" s="45">
        <f t="shared" si="7"/>
        <v>177185703</v>
      </c>
      <c r="K83" s="41">
        <f t="shared" si="7"/>
        <v>182501273</v>
      </c>
      <c r="L83" s="42">
        <f t="shared" si="7"/>
        <v>186151298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665442521</v>
      </c>
      <c r="D86" s="35">
        <v>783596743</v>
      </c>
      <c r="E86" s="36">
        <v>796922426</v>
      </c>
      <c r="F86" s="48">
        <v>1006568247</v>
      </c>
      <c r="G86" s="35">
        <v>1006568247</v>
      </c>
      <c r="H86" s="52">
        <v>1006568247</v>
      </c>
      <c r="I86" s="38">
        <v>948531471</v>
      </c>
      <c r="J86" s="37">
        <v>1015489123</v>
      </c>
      <c r="K86" s="35">
        <v>1127192927</v>
      </c>
      <c r="L86" s="36">
        <v>1262456076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665442521</v>
      </c>
      <c r="D88" s="41">
        <f t="shared" ref="D88:L88" si="8">SUM(D86:D87)</f>
        <v>783596743</v>
      </c>
      <c r="E88" s="42">
        <f t="shared" si="8"/>
        <v>796922426</v>
      </c>
      <c r="F88" s="43">
        <f t="shared" si="8"/>
        <v>1006568247</v>
      </c>
      <c r="G88" s="41">
        <f t="shared" si="8"/>
        <v>1006568247</v>
      </c>
      <c r="H88" s="42">
        <f t="shared" si="8"/>
        <v>1006568247</v>
      </c>
      <c r="I88" s="44">
        <f t="shared" si="8"/>
        <v>948531471</v>
      </c>
      <c r="J88" s="45">
        <f t="shared" si="8"/>
        <v>1015489123</v>
      </c>
      <c r="K88" s="41">
        <f t="shared" si="8"/>
        <v>1127192927</v>
      </c>
      <c r="L88" s="42">
        <f t="shared" si="8"/>
        <v>1262456076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720000</v>
      </c>
      <c r="E91" s="36">
        <v>720000</v>
      </c>
      <c r="F91" s="48">
        <v>792000</v>
      </c>
      <c r="G91" s="35">
        <v>792000</v>
      </c>
      <c r="H91" s="52">
        <v>792000</v>
      </c>
      <c r="I91" s="38">
        <v>540000</v>
      </c>
      <c r="J91" s="37">
        <v>3830808</v>
      </c>
      <c r="K91" s="35">
        <v>4022348</v>
      </c>
      <c r="L91" s="36">
        <v>4223460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720000</v>
      </c>
      <c r="E93" s="42">
        <f t="shared" si="9"/>
        <v>720000</v>
      </c>
      <c r="F93" s="43">
        <f t="shared" si="9"/>
        <v>792000</v>
      </c>
      <c r="G93" s="41">
        <f t="shared" si="9"/>
        <v>792000</v>
      </c>
      <c r="H93" s="42">
        <f t="shared" si="9"/>
        <v>792000</v>
      </c>
      <c r="I93" s="44">
        <f t="shared" si="9"/>
        <v>540000</v>
      </c>
      <c r="J93" s="45">
        <f t="shared" si="9"/>
        <v>3830808</v>
      </c>
      <c r="K93" s="41">
        <f t="shared" si="9"/>
        <v>4022348</v>
      </c>
      <c r="L93" s="42">
        <f t="shared" si="9"/>
        <v>4223460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61650328</v>
      </c>
      <c r="D96" s="35">
        <v>72410622</v>
      </c>
      <c r="E96" s="36">
        <v>92192372</v>
      </c>
      <c r="F96" s="48">
        <v>34645612</v>
      </c>
      <c r="G96" s="35">
        <v>32145614</v>
      </c>
      <c r="H96" s="52">
        <v>32145614</v>
      </c>
      <c r="I96" s="38">
        <v>65405567</v>
      </c>
      <c r="J96" s="37">
        <v>21020199</v>
      </c>
      <c r="K96" s="35">
        <v>21324425</v>
      </c>
      <c r="L96" s="36">
        <v>22284000</v>
      </c>
    </row>
    <row r="97" spans="1:12" x14ac:dyDescent="0.25">
      <c r="A97" s="55" t="s">
        <v>87</v>
      </c>
      <c r="B97" s="20" t="s">
        <v>19</v>
      </c>
      <c r="C97" s="35">
        <v>9105723</v>
      </c>
      <c r="D97" s="35">
        <v>10773963</v>
      </c>
      <c r="E97" s="36">
        <v>16480879</v>
      </c>
      <c r="F97" s="48">
        <v>2115926</v>
      </c>
      <c r="G97" s="35">
        <v>13315926</v>
      </c>
      <c r="H97" s="52">
        <v>13315926</v>
      </c>
      <c r="I97" s="38">
        <v>21041808</v>
      </c>
      <c r="J97" s="37">
        <v>11242881</v>
      </c>
      <c r="K97" s="35">
        <v>11411524</v>
      </c>
      <c r="L97" s="36">
        <v>11925036</v>
      </c>
    </row>
    <row r="98" spans="1:12" x14ac:dyDescent="0.25">
      <c r="A98" s="55" t="s">
        <v>88</v>
      </c>
      <c r="B98" s="20" t="s">
        <v>19</v>
      </c>
      <c r="C98" s="35">
        <v>72137181</v>
      </c>
      <c r="D98" s="35">
        <v>105194942</v>
      </c>
      <c r="E98" s="36">
        <v>62074563</v>
      </c>
      <c r="F98" s="48">
        <v>120140285</v>
      </c>
      <c r="G98" s="35">
        <v>121440284</v>
      </c>
      <c r="H98" s="52">
        <v>121440284</v>
      </c>
      <c r="I98" s="38">
        <v>129035931</v>
      </c>
      <c r="J98" s="37">
        <v>205006166</v>
      </c>
      <c r="K98" s="35">
        <v>252066535</v>
      </c>
      <c r="L98" s="36">
        <v>306637933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142893232</v>
      </c>
      <c r="D127" s="41">
        <f t="shared" ref="D127:L127" si="10">SUM(D96:D98)</f>
        <v>188379527</v>
      </c>
      <c r="E127" s="42">
        <f t="shared" si="10"/>
        <v>170747814</v>
      </c>
      <c r="F127" s="43">
        <f t="shared" si="10"/>
        <v>156901823</v>
      </c>
      <c r="G127" s="41">
        <f t="shared" si="10"/>
        <v>166901824</v>
      </c>
      <c r="H127" s="42">
        <f t="shared" si="10"/>
        <v>166901824</v>
      </c>
      <c r="I127" s="44">
        <f t="shared" si="10"/>
        <v>215483306</v>
      </c>
      <c r="J127" s="45">
        <f t="shared" si="10"/>
        <v>237269246</v>
      </c>
      <c r="K127" s="41">
        <f t="shared" si="10"/>
        <v>284802484</v>
      </c>
      <c r="L127" s="42">
        <f t="shared" si="10"/>
        <v>340846969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9050</v>
      </c>
      <c r="D130" s="35">
        <v>-23936</v>
      </c>
      <c r="E130" s="36">
        <v>666</v>
      </c>
      <c r="F130" s="48">
        <v>109773</v>
      </c>
      <c r="G130" s="35">
        <v>109773</v>
      </c>
      <c r="H130" s="52">
        <v>109773</v>
      </c>
      <c r="I130" s="38">
        <v>8139</v>
      </c>
      <c r="J130" s="37">
        <v>114932</v>
      </c>
      <c r="K130" s="35">
        <v>119529</v>
      </c>
      <c r="L130" s="36">
        <v>121920</v>
      </c>
    </row>
    <row r="131" spans="1:12" x14ac:dyDescent="0.25">
      <c r="A131" s="34" t="s">
        <v>92</v>
      </c>
      <c r="B131" s="20" t="s">
        <v>19</v>
      </c>
      <c r="C131" s="35">
        <v>10010111</v>
      </c>
      <c r="D131" s="35">
        <v>14234573</v>
      </c>
      <c r="E131" s="36">
        <v>-1401314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10153168</v>
      </c>
      <c r="D133" s="35">
        <v>10715330</v>
      </c>
      <c r="E133" s="36">
        <v>9783562</v>
      </c>
      <c r="F133" s="48">
        <v>9826024</v>
      </c>
      <c r="G133" s="35">
        <v>9826024</v>
      </c>
      <c r="H133" s="52">
        <v>9826024</v>
      </c>
      <c r="I133" s="38">
        <v>10066991</v>
      </c>
      <c r="J133" s="37">
        <v>12008657</v>
      </c>
      <c r="K133" s="35">
        <v>12489003</v>
      </c>
      <c r="L133" s="36">
        <v>12738780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167295173</v>
      </c>
      <c r="D136" s="35">
        <v>186089897</v>
      </c>
      <c r="E136" s="36">
        <v>266523098</v>
      </c>
      <c r="F136" s="48">
        <v>183623440</v>
      </c>
      <c r="G136" s="35">
        <v>183296410</v>
      </c>
      <c r="H136" s="52">
        <v>183296410</v>
      </c>
      <c r="I136" s="38">
        <v>267796753</v>
      </c>
      <c r="J136" s="37">
        <v>259889792</v>
      </c>
      <c r="K136" s="35">
        <v>270285377</v>
      </c>
      <c r="L136" s="36">
        <v>275691120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187467502</v>
      </c>
      <c r="D157" s="66">
        <f t="shared" ref="D157:L157" si="11">+D130+D131+D133+D136</f>
        <v>211015864</v>
      </c>
      <c r="E157" s="67">
        <f t="shared" si="11"/>
        <v>274906012</v>
      </c>
      <c r="F157" s="68">
        <f t="shared" si="11"/>
        <v>193559237</v>
      </c>
      <c r="G157" s="66">
        <f t="shared" si="11"/>
        <v>193232207</v>
      </c>
      <c r="H157" s="67">
        <f t="shared" si="11"/>
        <v>193232207</v>
      </c>
      <c r="I157" s="69">
        <f t="shared" si="11"/>
        <v>277871883</v>
      </c>
      <c r="J157" s="70">
        <f t="shared" si="11"/>
        <v>272013381</v>
      </c>
      <c r="K157" s="66">
        <f t="shared" si="11"/>
        <v>282893909</v>
      </c>
      <c r="L157" s="67">
        <f t="shared" si="11"/>
        <v>288551820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62407848</v>
      </c>
      <c r="D162" s="35">
        <v>75812427</v>
      </c>
      <c r="E162" s="36">
        <v>44053684</v>
      </c>
      <c r="F162" s="48">
        <v>106857857</v>
      </c>
      <c r="G162" s="35">
        <v>105902566</v>
      </c>
      <c r="H162" s="52">
        <v>105902566</v>
      </c>
      <c r="I162" s="38">
        <v>109294404</v>
      </c>
      <c r="J162" s="37">
        <v>170559246</v>
      </c>
      <c r="K162" s="35">
        <v>217115498</v>
      </c>
      <c r="L162" s="36">
        <v>270114097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62407848</v>
      </c>
      <c r="D164" s="81">
        <f t="shared" ref="D164:L164" si="12">SUM(D160:D163)</f>
        <v>75812427</v>
      </c>
      <c r="E164" s="82">
        <f t="shared" si="12"/>
        <v>44053684</v>
      </c>
      <c r="F164" s="80">
        <f t="shared" si="12"/>
        <v>106857857</v>
      </c>
      <c r="G164" s="81">
        <f t="shared" si="12"/>
        <v>105902566</v>
      </c>
      <c r="H164" s="82">
        <f t="shared" si="12"/>
        <v>105902566</v>
      </c>
      <c r="I164" s="83">
        <f t="shared" si="12"/>
        <v>109294404</v>
      </c>
      <c r="J164" s="84">
        <f t="shared" si="12"/>
        <v>170559246</v>
      </c>
      <c r="K164" s="81">
        <f t="shared" si="12"/>
        <v>217115498</v>
      </c>
      <c r="L164" s="82">
        <f t="shared" si="12"/>
        <v>270114097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259567103</v>
      </c>
      <c r="D167" s="35">
        <v>260371797</v>
      </c>
      <c r="E167" s="36">
        <v>324890372</v>
      </c>
      <c r="F167" s="48">
        <v>304728363</v>
      </c>
      <c r="G167" s="35">
        <v>304728363</v>
      </c>
      <c r="H167" s="52">
        <v>304728363</v>
      </c>
      <c r="I167" s="38">
        <v>377228154</v>
      </c>
      <c r="J167" s="37">
        <v>319659673</v>
      </c>
      <c r="K167" s="35">
        <v>338519593</v>
      </c>
      <c r="L167" s="36">
        <v>358492248</v>
      </c>
    </row>
    <row r="168" spans="1:12" x14ac:dyDescent="0.25">
      <c r="A168" s="34" t="s">
        <v>105</v>
      </c>
      <c r="B168" s="20" t="s">
        <v>19</v>
      </c>
      <c r="C168" s="35">
        <v>1978425</v>
      </c>
      <c r="D168" s="35">
        <v>1295263</v>
      </c>
      <c r="E168" s="36">
        <v>2800943</v>
      </c>
      <c r="F168" s="48">
        <v>6054554</v>
      </c>
      <c r="G168" s="35">
        <v>4814555</v>
      </c>
      <c r="H168" s="52">
        <v>4814555</v>
      </c>
      <c r="I168" s="38">
        <v>1776317</v>
      </c>
      <c r="J168" s="37">
        <v>4644281</v>
      </c>
      <c r="K168" s="35">
        <v>4830050</v>
      </c>
      <c r="L168" s="36">
        <v>4926588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261545528</v>
      </c>
      <c r="D169" s="81">
        <f t="shared" si="13"/>
        <v>261667060</v>
      </c>
      <c r="E169" s="82">
        <f t="shared" si="13"/>
        <v>327691315</v>
      </c>
      <c r="F169" s="80">
        <f t="shared" si="13"/>
        <v>310782917</v>
      </c>
      <c r="G169" s="81">
        <f t="shared" si="13"/>
        <v>309542918</v>
      </c>
      <c r="H169" s="82">
        <f t="shared" si="13"/>
        <v>309542918</v>
      </c>
      <c r="I169" s="83">
        <f t="shared" si="13"/>
        <v>379004471</v>
      </c>
      <c r="J169" s="84">
        <f t="shared" si="13"/>
        <v>324303954</v>
      </c>
      <c r="K169" s="81">
        <f t="shared" si="13"/>
        <v>343349643</v>
      </c>
      <c r="L169" s="82">
        <f t="shared" si="13"/>
        <v>363418836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231747</v>
      </c>
      <c r="D14" s="35">
        <v>519000</v>
      </c>
      <c r="E14" s="36">
        <v>568302</v>
      </c>
      <c r="F14" s="37">
        <v>609996</v>
      </c>
      <c r="G14" s="35">
        <v>609996</v>
      </c>
      <c r="H14" s="36">
        <v>609996</v>
      </c>
      <c r="I14" s="38">
        <v>477598</v>
      </c>
      <c r="J14" s="37">
        <v>839892</v>
      </c>
      <c r="K14" s="35">
        <v>878532</v>
      </c>
      <c r="L14" s="36">
        <v>918936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231747</v>
      </c>
      <c r="D17" s="41">
        <f t="shared" ref="D17:L17" si="1">D14+D15+D16</f>
        <v>519000</v>
      </c>
      <c r="E17" s="42">
        <f t="shared" si="1"/>
        <v>568302</v>
      </c>
      <c r="F17" s="43">
        <f t="shared" si="1"/>
        <v>609996</v>
      </c>
      <c r="G17" s="41">
        <f t="shared" si="1"/>
        <v>609996</v>
      </c>
      <c r="H17" s="42">
        <f t="shared" si="1"/>
        <v>609996</v>
      </c>
      <c r="I17" s="44">
        <f t="shared" si="1"/>
        <v>477598</v>
      </c>
      <c r="J17" s="45">
        <f t="shared" si="1"/>
        <v>839892</v>
      </c>
      <c r="K17" s="41">
        <f t="shared" si="1"/>
        <v>878532</v>
      </c>
      <c r="L17" s="42">
        <f t="shared" si="1"/>
        <v>918936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122640099</v>
      </c>
      <c r="D53" s="35">
        <v>124711796</v>
      </c>
      <c r="E53" s="36">
        <v>133252509</v>
      </c>
      <c r="F53" s="48">
        <v>145643892</v>
      </c>
      <c r="G53" s="35">
        <v>151780462</v>
      </c>
      <c r="H53" s="52">
        <v>151780462</v>
      </c>
      <c r="I53" s="38">
        <v>135115684</v>
      </c>
      <c r="J53" s="37">
        <v>157065588</v>
      </c>
      <c r="K53" s="35">
        <v>164290608</v>
      </c>
      <c r="L53" s="36">
        <v>171847968</v>
      </c>
    </row>
    <row r="54" spans="1:12" x14ac:dyDescent="0.25">
      <c r="A54" s="34" t="s">
        <v>52</v>
      </c>
      <c r="B54" s="20" t="s">
        <v>19</v>
      </c>
      <c r="C54" s="35">
        <v>25485586</v>
      </c>
      <c r="D54" s="35">
        <v>25478082</v>
      </c>
      <c r="E54" s="36">
        <v>27419361</v>
      </c>
      <c r="F54" s="48">
        <v>28978140</v>
      </c>
      <c r="G54" s="35">
        <v>29993960</v>
      </c>
      <c r="H54" s="52">
        <v>29993960</v>
      </c>
      <c r="I54" s="38">
        <v>27573868</v>
      </c>
      <c r="J54" s="37">
        <v>30723744</v>
      </c>
      <c r="K54" s="35">
        <v>32137044</v>
      </c>
      <c r="L54" s="36">
        <v>33615348</v>
      </c>
    </row>
    <row r="55" spans="1:12" x14ac:dyDescent="0.25">
      <c r="A55" s="34" t="s">
        <v>53</v>
      </c>
      <c r="B55" s="20" t="s">
        <v>19</v>
      </c>
      <c r="C55" s="35">
        <v>12013120</v>
      </c>
      <c r="D55" s="35">
        <v>11964672</v>
      </c>
      <c r="E55" s="36">
        <v>14898328</v>
      </c>
      <c r="F55" s="48">
        <v>12932520</v>
      </c>
      <c r="G55" s="35">
        <v>12932520</v>
      </c>
      <c r="H55" s="52">
        <v>12932520</v>
      </c>
      <c r="I55" s="38">
        <v>13079382</v>
      </c>
      <c r="J55" s="37">
        <v>13695540</v>
      </c>
      <c r="K55" s="35">
        <v>14325516</v>
      </c>
      <c r="L55" s="36">
        <v>14984520</v>
      </c>
    </row>
    <row r="56" spans="1:12" x14ac:dyDescent="0.25">
      <c r="A56" s="34" t="s">
        <v>54</v>
      </c>
      <c r="B56" s="20" t="s">
        <v>19</v>
      </c>
      <c r="C56" s="35">
        <v>7351951</v>
      </c>
      <c r="D56" s="35">
        <v>7781600</v>
      </c>
      <c r="E56" s="36">
        <v>8164676</v>
      </c>
      <c r="F56" s="48">
        <v>8566176</v>
      </c>
      <c r="G56" s="35">
        <v>10244280</v>
      </c>
      <c r="H56" s="52">
        <v>10244280</v>
      </c>
      <c r="I56" s="38">
        <v>8613452</v>
      </c>
      <c r="J56" s="37">
        <v>9071568</v>
      </c>
      <c r="K56" s="35">
        <v>9488856</v>
      </c>
      <c r="L56" s="36">
        <v>9925356</v>
      </c>
    </row>
    <row r="57" spans="1:12" x14ac:dyDescent="0.25">
      <c r="A57" s="34" t="s">
        <v>55</v>
      </c>
      <c r="B57" s="20" t="s">
        <v>19</v>
      </c>
      <c r="C57" s="35">
        <v>9319364</v>
      </c>
      <c r="D57" s="35">
        <v>9265827</v>
      </c>
      <c r="E57" s="36">
        <v>10284392</v>
      </c>
      <c r="F57" s="48">
        <v>10638588</v>
      </c>
      <c r="G57" s="35">
        <v>11076606</v>
      </c>
      <c r="H57" s="52">
        <v>11076606</v>
      </c>
      <c r="I57" s="38">
        <v>10579686</v>
      </c>
      <c r="J57" s="37">
        <v>10333224</v>
      </c>
      <c r="K57" s="35">
        <v>10808568</v>
      </c>
      <c r="L57" s="36">
        <v>11305740</v>
      </c>
    </row>
    <row r="58" spans="1:12" x14ac:dyDescent="0.25">
      <c r="A58" s="34" t="s">
        <v>56</v>
      </c>
      <c r="B58" s="20" t="s">
        <v>19</v>
      </c>
      <c r="C58" s="35">
        <v>9368495</v>
      </c>
      <c r="D58" s="35">
        <v>9443562</v>
      </c>
      <c r="E58" s="36">
        <v>10632036</v>
      </c>
      <c r="F58" s="48">
        <v>11300724</v>
      </c>
      <c r="G58" s="35">
        <v>11415678</v>
      </c>
      <c r="H58" s="52">
        <v>11415678</v>
      </c>
      <c r="I58" s="38">
        <v>11986249</v>
      </c>
      <c r="J58" s="37">
        <v>12006240</v>
      </c>
      <c r="K58" s="35">
        <v>12558516</v>
      </c>
      <c r="L58" s="36">
        <v>13136220</v>
      </c>
    </row>
    <row r="59" spans="1:12" x14ac:dyDescent="0.25">
      <c r="A59" s="34" t="s">
        <v>57</v>
      </c>
      <c r="B59" s="20" t="s">
        <v>19</v>
      </c>
      <c r="C59" s="35">
        <v>11700</v>
      </c>
      <c r="D59" s="35">
        <v>11700</v>
      </c>
      <c r="E59" s="36">
        <v>15400</v>
      </c>
      <c r="F59" s="48">
        <v>15636</v>
      </c>
      <c r="G59" s="35">
        <v>17850</v>
      </c>
      <c r="H59" s="52">
        <v>17850</v>
      </c>
      <c r="I59" s="38">
        <v>15540</v>
      </c>
      <c r="J59" s="37">
        <v>16560</v>
      </c>
      <c r="K59" s="35">
        <v>17316</v>
      </c>
      <c r="L59" s="36">
        <v>18120</v>
      </c>
    </row>
    <row r="60" spans="1:12" x14ac:dyDescent="0.25">
      <c r="A60" s="34" t="s">
        <v>58</v>
      </c>
      <c r="B60" s="20" t="s">
        <v>19</v>
      </c>
      <c r="C60" s="35">
        <v>457940</v>
      </c>
      <c r="D60" s="35">
        <v>490210</v>
      </c>
      <c r="E60" s="36">
        <v>704735</v>
      </c>
      <c r="F60" s="48">
        <v>1211256</v>
      </c>
      <c r="G60" s="35">
        <v>1211256</v>
      </c>
      <c r="H60" s="52">
        <v>1211256</v>
      </c>
      <c r="I60" s="38">
        <v>735823</v>
      </c>
      <c r="J60" s="37">
        <v>1358412</v>
      </c>
      <c r="K60" s="35">
        <v>1420920</v>
      </c>
      <c r="L60" s="36">
        <v>1486272</v>
      </c>
    </row>
    <row r="61" spans="1:12" x14ac:dyDescent="0.25">
      <c r="A61" s="34" t="s">
        <v>59</v>
      </c>
      <c r="B61" s="20" t="s">
        <v>19</v>
      </c>
      <c r="C61" s="35">
        <v>761234</v>
      </c>
      <c r="D61" s="35">
        <v>667052</v>
      </c>
      <c r="E61" s="36">
        <v>568098</v>
      </c>
      <c r="F61" s="48">
        <v>583128</v>
      </c>
      <c r="G61" s="35">
        <v>620352</v>
      </c>
      <c r="H61" s="52">
        <v>620352</v>
      </c>
      <c r="I61" s="38">
        <v>622217</v>
      </c>
      <c r="J61" s="37">
        <v>632340</v>
      </c>
      <c r="K61" s="35">
        <v>661440</v>
      </c>
      <c r="L61" s="36">
        <v>691860</v>
      </c>
    </row>
    <row r="62" spans="1:12" x14ac:dyDescent="0.25">
      <c r="A62" s="34" t="s">
        <v>60</v>
      </c>
      <c r="B62" s="20" t="s">
        <v>19</v>
      </c>
      <c r="C62" s="35">
        <v>3726108</v>
      </c>
      <c r="D62" s="35">
        <v>856566</v>
      </c>
      <c r="E62" s="36">
        <v>137476</v>
      </c>
      <c r="F62" s="48">
        <v>3852</v>
      </c>
      <c r="G62" s="35">
        <v>3852</v>
      </c>
      <c r="H62" s="52">
        <v>3852</v>
      </c>
      <c r="I62" s="38">
        <v>2209129</v>
      </c>
      <c r="J62" s="37">
        <v>4080</v>
      </c>
      <c r="K62" s="35">
        <v>4272</v>
      </c>
      <c r="L62" s="36">
        <v>4464</v>
      </c>
    </row>
    <row r="63" spans="1:12" x14ac:dyDescent="0.25">
      <c r="A63" s="34" t="s">
        <v>61</v>
      </c>
      <c r="B63" s="20" t="s">
        <v>19</v>
      </c>
      <c r="C63" s="35">
        <v>1037477</v>
      </c>
      <c r="D63" s="35">
        <v>0</v>
      </c>
      <c r="E63" s="36">
        <v>-2740384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6674555</v>
      </c>
      <c r="D64" s="35">
        <v>8844012</v>
      </c>
      <c r="E64" s="36">
        <v>6550147</v>
      </c>
      <c r="F64" s="48">
        <v>0</v>
      </c>
      <c r="G64" s="35">
        <v>0</v>
      </c>
      <c r="H64" s="52">
        <v>0</v>
      </c>
      <c r="I64" s="38">
        <v>2121199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316862</v>
      </c>
      <c r="D67" s="35">
        <v>439150</v>
      </c>
      <c r="E67" s="36">
        <v>359037</v>
      </c>
      <c r="F67" s="48">
        <v>1086012</v>
      </c>
      <c r="G67" s="35">
        <v>1158522</v>
      </c>
      <c r="H67" s="52">
        <v>1158522</v>
      </c>
      <c r="I67" s="38">
        <v>341969</v>
      </c>
      <c r="J67" s="37">
        <v>1364484</v>
      </c>
      <c r="K67" s="35">
        <v>1427256</v>
      </c>
      <c r="L67" s="36">
        <v>1492896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2060928</v>
      </c>
      <c r="G68" s="35">
        <v>2060928</v>
      </c>
      <c r="H68" s="52">
        <v>2060928</v>
      </c>
      <c r="I68" s="38">
        <v>0</v>
      </c>
      <c r="J68" s="37">
        <v>2182524</v>
      </c>
      <c r="K68" s="35">
        <v>2282916</v>
      </c>
      <c r="L68" s="36">
        <v>2387940</v>
      </c>
    </row>
    <row r="69" spans="1:12" x14ac:dyDescent="0.25">
      <c r="A69" s="57" t="s">
        <v>68</v>
      </c>
      <c r="B69" s="20" t="s">
        <v>69</v>
      </c>
      <c r="C69" s="41">
        <f>SUM(C53:C68)</f>
        <v>199164491</v>
      </c>
      <c r="D69" s="41">
        <f t="shared" ref="D69:L69" si="5">SUM(D53:D68)</f>
        <v>199954229</v>
      </c>
      <c r="E69" s="42">
        <f t="shared" si="5"/>
        <v>210245811</v>
      </c>
      <c r="F69" s="43">
        <f t="shared" si="5"/>
        <v>223020852</v>
      </c>
      <c r="G69" s="41">
        <f t="shared" si="5"/>
        <v>232516266</v>
      </c>
      <c r="H69" s="42">
        <f t="shared" si="5"/>
        <v>232516266</v>
      </c>
      <c r="I69" s="44">
        <f t="shared" si="5"/>
        <v>212994198</v>
      </c>
      <c r="J69" s="45">
        <f t="shared" si="5"/>
        <v>238454304</v>
      </c>
      <c r="K69" s="41">
        <f t="shared" si="5"/>
        <v>249423228</v>
      </c>
      <c r="L69" s="42">
        <f t="shared" si="5"/>
        <v>260896704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199164491</v>
      </c>
      <c r="D71" s="41">
        <f t="shared" ref="D71:L71" si="6">D69+D70</f>
        <v>199954229</v>
      </c>
      <c r="E71" s="42">
        <f t="shared" si="6"/>
        <v>210245811</v>
      </c>
      <c r="F71" s="43">
        <f t="shared" si="6"/>
        <v>223020852</v>
      </c>
      <c r="G71" s="41">
        <f t="shared" si="6"/>
        <v>232516266</v>
      </c>
      <c r="H71" s="42">
        <f t="shared" si="6"/>
        <v>232516266</v>
      </c>
      <c r="I71" s="44">
        <f t="shared" si="6"/>
        <v>212994198</v>
      </c>
      <c r="J71" s="45">
        <f t="shared" si="6"/>
        <v>238454304</v>
      </c>
      <c r="K71" s="41">
        <f t="shared" si="6"/>
        <v>249423228</v>
      </c>
      <c r="L71" s="42">
        <f t="shared" si="6"/>
        <v>260896704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4384180</v>
      </c>
      <c r="D79" s="35">
        <v>4830971</v>
      </c>
      <c r="E79" s="36">
        <v>5122816</v>
      </c>
      <c r="F79" s="48">
        <v>5799984</v>
      </c>
      <c r="G79" s="35">
        <v>8687158</v>
      </c>
      <c r="H79" s="52">
        <v>8687158</v>
      </c>
      <c r="I79" s="38">
        <v>-1698054</v>
      </c>
      <c r="J79" s="37">
        <v>6594000</v>
      </c>
      <c r="K79" s="35">
        <v>6897324</v>
      </c>
      <c r="L79" s="36">
        <v>7214604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1199221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4384180</v>
      </c>
      <c r="D83" s="41">
        <f t="shared" ref="D83:L83" si="7">SUM(D79:D81)</f>
        <v>6030192</v>
      </c>
      <c r="E83" s="42">
        <f t="shared" si="7"/>
        <v>5122816</v>
      </c>
      <c r="F83" s="43">
        <f t="shared" si="7"/>
        <v>5799984</v>
      </c>
      <c r="G83" s="41">
        <f t="shared" si="7"/>
        <v>8687158</v>
      </c>
      <c r="H83" s="42">
        <f t="shared" si="7"/>
        <v>8687158</v>
      </c>
      <c r="I83" s="44">
        <f t="shared" si="7"/>
        <v>-1698054</v>
      </c>
      <c r="J83" s="45">
        <f t="shared" si="7"/>
        <v>6594000</v>
      </c>
      <c r="K83" s="41">
        <f t="shared" si="7"/>
        <v>6897324</v>
      </c>
      <c r="L83" s="42">
        <f t="shared" si="7"/>
        <v>7214604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11223000</v>
      </c>
      <c r="D91" s="35">
        <v>11363169</v>
      </c>
      <c r="E91" s="36">
        <v>11932000</v>
      </c>
      <c r="F91" s="48">
        <v>12469000</v>
      </c>
      <c r="G91" s="35">
        <v>23727480</v>
      </c>
      <c r="H91" s="52">
        <v>23727480</v>
      </c>
      <c r="I91" s="38">
        <v>11508478</v>
      </c>
      <c r="J91" s="37">
        <v>12806640</v>
      </c>
      <c r="K91" s="35">
        <v>13395744</v>
      </c>
      <c r="L91" s="36">
        <v>14011944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11223000</v>
      </c>
      <c r="D93" s="41">
        <f t="shared" ref="D93:L93" si="9">SUM(D91:D92)</f>
        <v>11363169</v>
      </c>
      <c r="E93" s="42">
        <f t="shared" si="9"/>
        <v>11932000</v>
      </c>
      <c r="F93" s="43">
        <f t="shared" si="9"/>
        <v>12469000</v>
      </c>
      <c r="G93" s="41">
        <f t="shared" si="9"/>
        <v>23727480</v>
      </c>
      <c r="H93" s="42">
        <f t="shared" si="9"/>
        <v>23727480</v>
      </c>
      <c r="I93" s="44">
        <f t="shared" si="9"/>
        <v>11508478</v>
      </c>
      <c r="J93" s="45">
        <f t="shared" si="9"/>
        <v>12806640</v>
      </c>
      <c r="K93" s="41">
        <f t="shared" si="9"/>
        <v>13395744</v>
      </c>
      <c r="L93" s="42">
        <f t="shared" si="9"/>
        <v>14011944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3092840</v>
      </c>
      <c r="D96" s="35">
        <v>5109186</v>
      </c>
      <c r="E96" s="36">
        <v>4093413</v>
      </c>
      <c r="F96" s="48">
        <v>4438992</v>
      </c>
      <c r="G96" s="35">
        <v>4902514</v>
      </c>
      <c r="H96" s="52">
        <v>4902514</v>
      </c>
      <c r="I96" s="38">
        <v>4668530</v>
      </c>
      <c r="J96" s="37">
        <v>4571160</v>
      </c>
      <c r="K96" s="35">
        <v>4781448</v>
      </c>
      <c r="L96" s="36">
        <v>5001396</v>
      </c>
    </row>
    <row r="97" spans="1:12" x14ac:dyDescent="0.25">
      <c r="A97" s="55" t="s">
        <v>87</v>
      </c>
      <c r="B97" s="20" t="s">
        <v>19</v>
      </c>
      <c r="C97" s="35">
        <v>2059969</v>
      </c>
      <c r="D97" s="35">
        <v>4551413</v>
      </c>
      <c r="E97" s="36">
        <v>2626701</v>
      </c>
      <c r="F97" s="48">
        <v>3633060</v>
      </c>
      <c r="G97" s="35">
        <v>2726213</v>
      </c>
      <c r="H97" s="52">
        <v>2726213</v>
      </c>
      <c r="I97" s="38">
        <v>1035578</v>
      </c>
      <c r="J97" s="37">
        <v>2388804</v>
      </c>
      <c r="K97" s="35">
        <v>2498700</v>
      </c>
      <c r="L97" s="36">
        <v>2613636</v>
      </c>
    </row>
    <row r="98" spans="1:12" x14ac:dyDescent="0.25">
      <c r="A98" s="55" t="s">
        <v>88</v>
      </c>
      <c r="B98" s="20" t="s">
        <v>19</v>
      </c>
      <c r="C98" s="35">
        <v>-794254</v>
      </c>
      <c r="D98" s="35">
        <v>1554864</v>
      </c>
      <c r="E98" s="36">
        <v>39570633</v>
      </c>
      <c r="F98" s="48">
        <v>71649984</v>
      </c>
      <c r="G98" s="35">
        <v>72254072</v>
      </c>
      <c r="H98" s="52">
        <v>72254072</v>
      </c>
      <c r="I98" s="38">
        <v>66430847</v>
      </c>
      <c r="J98" s="37">
        <v>66095796</v>
      </c>
      <c r="K98" s="35">
        <v>69136212</v>
      </c>
      <c r="L98" s="36">
        <v>72316476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4358555</v>
      </c>
      <c r="D127" s="41">
        <f t="shared" ref="D127:L127" si="10">SUM(D96:D98)</f>
        <v>11215463</v>
      </c>
      <c r="E127" s="42">
        <f t="shared" si="10"/>
        <v>46290747</v>
      </c>
      <c r="F127" s="43">
        <f t="shared" si="10"/>
        <v>79722036</v>
      </c>
      <c r="G127" s="41">
        <f t="shared" si="10"/>
        <v>79882799</v>
      </c>
      <c r="H127" s="42">
        <f t="shared" si="10"/>
        <v>79882799</v>
      </c>
      <c r="I127" s="44">
        <f t="shared" si="10"/>
        <v>72134955</v>
      </c>
      <c r="J127" s="45">
        <f t="shared" si="10"/>
        <v>73055760</v>
      </c>
      <c r="K127" s="41">
        <f t="shared" si="10"/>
        <v>76416360</v>
      </c>
      <c r="L127" s="42">
        <f t="shared" si="10"/>
        <v>79931508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2676644</v>
      </c>
      <c r="D133" s="35">
        <v>3144758</v>
      </c>
      <c r="E133" s="36">
        <v>3536193</v>
      </c>
      <c r="F133" s="48">
        <v>3369600</v>
      </c>
      <c r="G133" s="35">
        <v>3769600</v>
      </c>
      <c r="H133" s="52">
        <v>3769600</v>
      </c>
      <c r="I133" s="38">
        <v>3351439</v>
      </c>
      <c r="J133" s="37">
        <v>4397436</v>
      </c>
      <c r="K133" s="35">
        <v>4599720</v>
      </c>
      <c r="L133" s="36">
        <v>4811304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31284387</v>
      </c>
      <c r="D136" s="35">
        <v>21077104</v>
      </c>
      <c r="E136" s="36">
        <v>21692651</v>
      </c>
      <c r="F136" s="48">
        <v>26764140</v>
      </c>
      <c r="G136" s="35">
        <v>39669685</v>
      </c>
      <c r="H136" s="52">
        <v>39669685</v>
      </c>
      <c r="I136" s="38">
        <v>24229054</v>
      </c>
      <c r="J136" s="37">
        <v>29332140</v>
      </c>
      <c r="K136" s="35">
        <v>30681408</v>
      </c>
      <c r="L136" s="36">
        <v>32092776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33961031</v>
      </c>
      <c r="D157" s="66">
        <f t="shared" ref="D157:L157" si="11">+D130+D131+D133+D136</f>
        <v>24221862</v>
      </c>
      <c r="E157" s="67">
        <f t="shared" si="11"/>
        <v>25228844</v>
      </c>
      <c r="F157" s="68">
        <f t="shared" si="11"/>
        <v>30133740</v>
      </c>
      <c r="G157" s="66">
        <f t="shared" si="11"/>
        <v>43439285</v>
      </c>
      <c r="H157" s="67">
        <f t="shared" si="11"/>
        <v>43439285</v>
      </c>
      <c r="I157" s="69">
        <f t="shared" si="11"/>
        <v>27580493</v>
      </c>
      <c r="J157" s="70">
        <f t="shared" si="11"/>
        <v>33729576</v>
      </c>
      <c r="K157" s="66">
        <f t="shared" si="11"/>
        <v>35281128</v>
      </c>
      <c r="L157" s="67">
        <f t="shared" si="11"/>
        <v>36904080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88756</v>
      </c>
      <c r="D162" s="35">
        <v>262987</v>
      </c>
      <c r="E162" s="36">
        <v>1188804</v>
      </c>
      <c r="F162" s="48">
        <v>1649988</v>
      </c>
      <c r="G162" s="35">
        <v>8254505</v>
      </c>
      <c r="H162" s="52">
        <v>8254505</v>
      </c>
      <c r="I162" s="38">
        <v>2491505</v>
      </c>
      <c r="J162" s="37">
        <v>1628796</v>
      </c>
      <c r="K162" s="35">
        <v>1703724</v>
      </c>
      <c r="L162" s="36">
        <v>1782096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15600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88756</v>
      </c>
      <c r="D164" s="81">
        <f t="shared" ref="D164:L164" si="12">SUM(D160:D163)</f>
        <v>262987</v>
      </c>
      <c r="E164" s="82">
        <f t="shared" si="12"/>
        <v>1204404</v>
      </c>
      <c r="F164" s="80">
        <f t="shared" si="12"/>
        <v>1649988</v>
      </c>
      <c r="G164" s="81">
        <f t="shared" si="12"/>
        <v>8254505</v>
      </c>
      <c r="H164" s="82">
        <f t="shared" si="12"/>
        <v>8254505</v>
      </c>
      <c r="I164" s="83">
        <f t="shared" si="12"/>
        <v>2491505</v>
      </c>
      <c r="J164" s="84">
        <f t="shared" si="12"/>
        <v>1628796</v>
      </c>
      <c r="K164" s="81">
        <f t="shared" si="12"/>
        <v>1703724</v>
      </c>
      <c r="L164" s="82">
        <f t="shared" si="12"/>
        <v>1782096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253841</v>
      </c>
      <c r="D168" s="35">
        <v>267187</v>
      </c>
      <c r="E168" s="36">
        <v>475004</v>
      </c>
      <c r="F168" s="48">
        <v>429072</v>
      </c>
      <c r="G168" s="35">
        <v>599051</v>
      </c>
      <c r="H168" s="52">
        <v>599051</v>
      </c>
      <c r="I168" s="38">
        <v>474993</v>
      </c>
      <c r="J168" s="37">
        <v>410004</v>
      </c>
      <c r="K168" s="35">
        <v>428856</v>
      </c>
      <c r="L168" s="36">
        <v>448584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253841</v>
      </c>
      <c r="D169" s="81">
        <f t="shared" si="13"/>
        <v>267187</v>
      </c>
      <c r="E169" s="82">
        <f t="shared" si="13"/>
        <v>475004</v>
      </c>
      <c r="F169" s="80">
        <f t="shared" si="13"/>
        <v>429072</v>
      </c>
      <c r="G169" s="81">
        <f t="shared" si="13"/>
        <v>599051</v>
      </c>
      <c r="H169" s="82">
        <f t="shared" si="13"/>
        <v>599051</v>
      </c>
      <c r="I169" s="83">
        <f t="shared" si="13"/>
        <v>474993</v>
      </c>
      <c r="J169" s="84">
        <f t="shared" si="13"/>
        <v>410004</v>
      </c>
      <c r="K169" s="81">
        <f t="shared" si="13"/>
        <v>428856</v>
      </c>
      <c r="L169" s="82">
        <f t="shared" si="13"/>
        <v>448584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31868087802</v>
      </c>
      <c r="D8" s="35">
        <v>26094256037</v>
      </c>
      <c r="E8" s="36">
        <v>35757587975</v>
      </c>
      <c r="F8" s="37">
        <v>40615387684</v>
      </c>
      <c r="G8" s="35">
        <v>41293201671</v>
      </c>
      <c r="H8" s="36">
        <v>41293201671</v>
      </c>
      <c r="I8" s="38">
        <v>41550558926</v>
      </c>
      <c r="J8" s="37">
        <v>43214628768</v>
      </c>
      <c r="K8" s="35">
        <v>45433965673</v>
      </c>
      <c r="L8" s="36">
        <v>47690321854</v>
      </c>
    </row>
    <row r="9" spans="1:12" ht="22.5" customHeight="1" x14ac:dyDescent="0.25">
      <c r="A9" s="39" t="s">
        <v>24</v>
      </c>
      <c r="B9" s="20" t="s">
        <v>19</v>
      </c>
      <c r="C9" s="35">
        <v>-1842540475</v>
      </c>
      <c r="D9" s="35">
        <v>-1882352896</v>
      </c>
      <c r="E9" s="36">
        <v>-2125166510</v>
      </c>
      <c r="F9" s="37">
        <v>-3077314153</v>
      </c>
      <c r="G9" s="35">
        <v>-3386492903</v>
      </c>
      <c r="H9" s="36">
        <v>-3386492903</v>
      </c>
      <c r="I9" s="38">
        <v>-2556186320</v>
      </c>
      <c r="J9" s="37">
        <v>-3562394454</v>
      </c>
      <c r="K9" s="35">
        <v>-3777566781</v>
      </c>
      <c r="L9" s="36">
        <v>-3962949902</v>
      </c>
    </row>
    <row r="10" spans="1:12" x14ac:dyDescent="0.25">
      <c r="A10" s="40" t="s">
        <v>25</v>
      </c>
      <c r="B10" s="20" t="s">
        <v>19</v>
      </c>
      <c r="C10" s="41">
        <f>C8+C9</f>
        <v>30025547327</v>
      </c>
      <c r="D10" s="41">
        <f t="shared" ref="D10:L10" si="0">D8+D9</f>
        <v>24211903141</v>
      </c>
      <c r="E10" s="42">
        <f t="shared" si="0"/>
        <v>33632421465</v>
      </c>
      <c r="F10" s="43">
        <f t="shared" si="0"/>
        <v>37538073531</v>
      </c>
      <c r="G10" s="41">
        <f t="shared" si="0"/>
        <v>37906708768</v>
      </c>
      <c r="H10" s="42">
        <f t="shared" si="0"/>
        <v>37906708768</v>
      </c>
      <c r="I10" s="44">
        <f t="shared" si="0"/>
        <v>38994372606</v>
      </c>
      <c r="J10" s="45">
        <f t="shared" si="0"/>
        <v>39652234314</v>
      </c>
      <c r="K10" s="41">
        <f t="shared" si="0"/>
        <v>41656398892</v>
      </c>
      <c r="L10" s="42">
        <f t="shared" si="0"/>
        <v>43727371952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49887504412</v>
      </c>
      <c r="D14" s="35">
        <v>41417282524</v>
      </c>
      <c r="E14" s="36">
        <v>56158876894</v>
      </c>
      <c r="F14" s="37">
        <v>73737793173</v>
      </c>
      <c r="G14" s="35">
        <v>69645528136</v>
      </c>
      <c r="H14" s="36">
        <v>69645528136</v>
      </c>
      <c r="I14" s="38">
        <v>61801758323</v>
      </c>
      <c r="J14" s="37">
        <v>82720969224</v>
      </c>
      <c r="K14" s="35">
        <v>91175802865</v>
      </c>
      <c r="L14" s="36">
        <v>101713175629</v>
      </c>
    </row>
    <row r="15" spans="1:12" ht="22.5" customHeight="1" x14ac:dyDescent="0.25">
      <c r="A15" s="39" t="s">
        <v>29</v>
      </c>
      <c r="B15" s="20" t="s">
        <v>19</v>
      </c>
      <c r="C15" s="35">
        <v>329160130</v>
      </c>
      <c r="D15" s="35">
        <v>-391596243</v>
      </c>
      <c r="E15" s="36">
        <v>-42846658</v>
      </c>
      <c r="F15" s="37">
        <v>-1894515522</v>
      </c>
      <c r="G15" s="35">
        <v>-1894515522</v>
      </c>
      <c r="H15" s="36">
        <v>-1894515522</v>
      </c>
      <c r="I15" s="38">
        <v>-317191875</v>
      </c>
      <c r="J15" s="37">
        <v>-2117793673</v>
      </c>
      <c r="K15" s="35">
        <v>-2249080552</v>
      </c>
      <c r="L15" s="36">
        <v>-2388702264</v>
      </c>
    </row>
    <row r="16" spans="1:12" ht="22.5" customHeight="1" x14ac:dyDescent="0.25">
      <c r="A16" s="46" t="s">
        <v>30</v>
      </c>
      <c r="B16" s="20" t="s">
        <v>19</v>
      </c>
      <c r="C16" s="35">
        <v>-289510404</v>
      </c>
      <c r="D16" s="35">
        <v>-448894891</v>
      </c>
      <c r="E16" s="36">
        <v>-636471130</v>
      </c>
      <c r="F16" s="37">
        <v>-1823596749</v>
      </c>
      <c r="G16" s="35">
        <v>-2068927087</v>
      </c>
      <c r="H16" s="36">
        <v>-2068927087</v>
      </c>
      <c r="I16" s="38">
        <v>-505815637</v>
      </c>
      <c r="J16" s="37">
        <v>-7061675375</v>
      </c>
      <c r="K16" s="35">
        <v>-7867246246</v>
      </c>
      <c r="L16" s="36">
        <v>-8792837257</v>
      </c>
    </row>
    <row r="17" spans="1:12" x14ac:dyDescent="0.25">
      <c r="A17" s="40" t="s">
        <v>31</v>
      </c>
      <c r="B17" s="20" t="s">
        <v>19</v>
      </c>
      <c r="C17" s="41">
        <f>C14+C15+C16</f>
        <v>49927154138</v>
      </c>
      <c r="D17" s="41">
        <f t="shared" ref="D17:L17" si="1">D14+D15+D16</f>
        <v>40576791390</v>
      </c>
      <c r="E17" s="42">
        <f t="shared" si="1"/>
        <v>55479559106</v>
      </c>
      <c r="F17" s="43">
        <f t="shared" si="1"/>
        <v>70019680902</v>
      </c>
      <c r="G17" s="41">
        <f t="shared" si="1"/>
        <v>65682085527</v>
      </c>
      <c r="H17" s="42">
        <f t="shared" si="1"/>
        <v>65682085527</v>
      </c>
      <c r="I17" s="44">
        <f t="shared" si="1"/>
        <v>60978750811</v>
      </c>
      <c r="J17" s="45">
        <f t="shared" si="1"/>
        <v>73541500176</v>
      </c>
      <c r="K17" s="41">
        <f t="shared" si="1"/>
        <v>81059476067</v>
      </c>
      <c r="L17" s="42">
        <f t="shared" si="1"/>
        <v>90531636108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20181866409</v>
      </c>
      <c r="D20" s="35">
        <v>17454132514</v>
      </c>
      <c r="E20" s="36">
        <v>24292215480</v>
      </c>
      <c r="F20" s="37">
        <v>29498367443</v>
      </c>
      <c r="G20" s="35">
        <v>29937655476</v>
      </c>
      <c r="H20" s="36">
        <v>29937655476</v>
      </c>
      <c r="I20" s="38">
        <v>26707099908</v>
      </c>
      <c r="J20" s="37">
        <v>32619296647</v>
      </c>
      <c r="K20" s="35">
        <v>34807130825</v>
      </c>
      <c r="L20" s="36">
        <v>37143580273</v>
      </c>
    </row>
    <row r="21" spans="1:12" ht="22.5" customHeight="1" x14ac:dyDescent="0.25">
      <c r="A21" s="39" t="s">
        <v>34</v>
      </c>
      <c r="B21" s="20" t="s">
        <v>19</v>
      </c>
      <c r="C21" s="35">
        <v>415444378</v>
      </c>
      <c r="D21" s="35">
        <v>-236588736</v>
      </c>
      <c r="E21" s="36">
        <v>-211942877</v>
      </c>
      <c r="F21" s="48">
        <v>-1917110552</v>
      </c>
      <c r="G21" s="35">
        <v>-1917100552</v>
      </c>
      <c r="H21" s="36">
        <v>-1917100552</v>
      </c>
      <c r="I21" s="38">
        <v>-294381416</v>
      </c>
      <c r="J21" s="37">
        <v>-2047099702</v>
      </c>
      <c r="K21" s="35">
        <v>-2167397001</v>
      </c>
      <c r="L21" s="36">
        <v>-2294059674</v>
      </c>
    </row>
    <row r="22" spans="1:12" ht="22.5" customHeight="1" x14ac:dyDescent="0.25">
      <c r="A22" s="46" t="s">
        <v>35</v>
      </c>
      <c r="B22" s="20" t="s">
        <v>19</v>
      </c>
      <c r="C22" s="35">
        <v>-1188676240</v>
      </c>
      <c r="D22" s="35">
        <v>-1511191972</v>
      </c>
      <c r="E22" s="36">
        <v>-2228563542</v>
      </c>
      <c r="F22" s="37">
        <v>-3130595219</v>
      </c>
      <c r="G22" s="35">
        <v>-3274207300</v>
      </c>
      <c r="H22" s="49">
        <v>-3274207300</v>
      </c>
      <c r="I22" s="38">
        <v>-1968631457</v>
      </c>
      <c r="J22" s="37">
        <v>-3584567631</v>
      </c>
      <c r="K22" s="35">
        <v>-3851988869</v>
      </c>
      <c r="L22" s="36">
        <v>-4142984747</v>
      </c>
    </row>
    <row r="23" spans="1:12" x14ac:dyDescent="0.25">
      <c r="A23" s="40" t="s">
        <v>36</v>
      </c>
      <c r="B23" s="50" t="s">
        <v>19</v>
      </c>
      <c r="C23" s="41">
        <f>C20+C21+C22</f>
        <v>19408634547</v>
      </c>
      <c r="D23" s="41">
        <f t="shared" ref="D23:L23" si="2">D20+D21+D22</f>
        <v>15706351806</v>
      </c>
      <c r="E23" s="42">
        <f t="shared" si="2"/>
        <v>21851709061</v>
      </c>
      <c r="F23" s="43">
        <f t="shared" si="2"/>
        <v>24450661672</v>
      </c>
      <c r="G23" s="41">
        <f t="shared" si="2"/>
        <v>24746347624</v>
      </c>
      <c r="H23" s="42">
        <f t="shared" si="2"/>
        <v>24746347624</v>
      </c>
      <c r="I23" s="44">
        <f t="shared" si="2"/>
        <v>24444087035</v>
      </c>
      <c r="J23" s="45">
        <f t="shared" si="2"/>
        <v>26987629314</v>
      </c>
      <c r="K23" s="41">
        <f t="shared" si="2"/>
        <v>28787744955</v>
      </c>
      <c r="L23" s="42">
        <f t="shared" si="2"/>
        <v>30706535852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9142695651</v>
      </c>
      <c r="D26" s="35">
        <v>10050458641</v>
      </c>
      <c r="E26" s="36">
        <v>12845799398</v>
      </c>
      <c r="F26" s="48">
        <v>15798186503</v>
      </c>
      <c r="G26" s="35">
        <v>17348519026</v>
      </c>
      <c r="H26" s="52">
        <v>17348519026</v>
      </c>
      <c r="I26" s="38">
        <v>15597106096</v>
      </c>
      <c r="J26" s="37">
        <v>18185046373</v>
      </c>
      <c r="K26" s="35">
        <v>19336203232</v>
      </c>
      <c r="L26" s="36">
        <v>20555246437</v>
      </c>
    </row>
    <row r="27" spans="1:12" ht="22.5" customHeight="1" x14ac:dyDescent="0.25">
      <c r="A27" s="39" t="s">
        <v>39</v>
      </c>
      <c r="B27" s="20" t="s">
        <v>19</v>
      </c>
      <c r="C27" s="35">
        <v>544788684</v>
      </c>
      <c r="D27" s="35">
        <v>-624399543</v>
      </c>
      <c r="E27" s="36">
        <v>-288890335</v>
      </c>
      <c r="F27" s="37">
        <v>-1084646060</v>
      </c>
      <c r="G27" s="35">
        <v>-1084184700</v>
      </c>
      <c r="H27" s="36">
        <v>-1084184700</v>
      </c>
      <c r="I27" s="38">
        <v>-272525731</v>
      </c>
      <c r="J27" s="37">
        <v>-1153587726</v>
      </c>
      <c r="K27" s="35">
        <v>-1221140108</v>
      </c>
      <c r="L27" s="36">
        <v>-1292244139</v>
      </c>
    </row>
    <row r="28" spans="1:12" ht="22.5" customHeight="1" x14ac:dyDescent="0.25">
      <c r="A28" s="46" t="s">
        <v>40</v>
      </c>
      <c r="B28" s="20" t="s">
        <v>19</v>
      </c>
      <c r="C28" s="35">
        <v>-575107242</v>
      </c>
      <c r="D28" s="35">
        <v>-852553272</v>
      </c>
      <c r="E28" s="36">
        <v>-1120870444</v>
      </c>
      <c r="F28" s="37">
        <v>-1913589636</v>
      </c>
      <c r="G28" s="35">
        <v>-1913179948</v>
      </c>
      <c r="H28" s="36">
        <v>-1913179948</v>
      </c>
      <c r="I28" s="38">
        <v>-1261309028</v>
      </c>
      <c r="J28" s="37">
        <v>-1592250770</v>
      </c>
      <c r="K28" s="35">
        <v>-1709044917</v>
      </c>
      <c r="L28" s="36">
        <v>-1831548191</v>
      </c>
    </row>
    <row r="29" spans="1:12" x14ac:dyDescent="0.25">
      <c r="A29" s="40" t="s">
        <v>41</v>
      </c>
      <c r="B29" s="20" t="s">
        <v>19</v>
      </c>
      <c r="C29" s="41">
        <f>C26+C27+C28</f>
        <v>9112377093</v>
      </c>
      <c r="D29" s="41">
        <f t="shared" ref="D29:L29" si="3">D26+D27+D28</f>
        <v>8573505826</v>
      </c>
      <c r="E29" s="42">
        <f t="shared" si="3"/>
        <v>11436038619</v>
      </c>
      <c r="F29" s="43">
        <f t="shared" si="3"/>
        <v>12799950807</v>
      </c>
      <c r="G29" s="41">
        <f t="shared" si="3"/>
        <v>14351154378</v>
      </c>
      <c r="H29" s="42">
        <f t="shared" si="3"/>
        <v>14351154378</v>
      </c>
      <c r="I29" s="44">
        <f t="shared" si="3"/>
        <v>14063271337</v>
      </c>
      <c r="J29" s="45">
        <f t="shared" si="3"/>
        <v>15439207877</v>
      </c>
      <c r="K29" s="41">
        <f t="shared" si="3"/>
        <v>16406018207</v>
      </c>
      <c r="L29" s="42">
        <f t="shared" si="3"/>
        <v>17431454107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5773553612</v>
      </c>
      <c r="D32" s="35">
        <v>5518999787</v>
      </c>
      <c r="E32" s="36">
        <v>7561321926</v>
      </c>
      <c r="F32" s="48">
        <v>12278824771</v>
      </c>
      <c r="G32" s="35">
        <v>12671487004</v>
      </c>
      <c r="H32" s="52">
        <v>12671487004</v>
      </c>
      <c r="I32" s="38">
        <v>8296988830</v>
      </c>
      <c r="J32" s="37">
        <v>13084175606</v>
      </c>
      <c r="K32" s="35">
        <v>13769726162</v>
      </c>
      <c r="L32" s="36">
        <v>14466876492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187758278</v>
      </c>
      <c r="D34" s="35">
        <v>-179710109</v>
      </c>
      <c r="E34" s="36">
        <v>-171321246</v>
      </c>
      <c r="F34" s="48">
        <v>-2508266493</v>
      </c>
      <c r="G34" s="35">
        <v>-2512439053</v>
      </c>
      <c r="H34" s="52">
        <v>-2512439053</v>
      </c>
      <c r="I34" s="38">
        <v>-253807560</v>
      </c>
      <c r="J34" s="37">
        <v>-2548197537</v>
      </c>
      <c r="K34" s="35">
        <v>-2668466186</v>
      </c>
      <c r="L34" s="36">
        <v>-2792007246</v>
      </c>
    </row>
    <row r="35" spans="1:12" ht="22.5" customHeight="1" x14ac:dyDescent="0.25">
      <c r="A35" s="46" t="s">
        <v>46</v>
      </c>
      <c r="B35" s="20" t="s">
        <v>19</v>
      </c>
      <c r="C35" s="35">
        <v>-234459879</v>
      </c>
      <c r="D35" s="35">
        <v>-779895537</v>
      </c>
      <c r="E35" s="36">
        <v>-860366629</v>
      </c>
      <c r="F35" s="48">
        <v>-2892137216</v>
      </c>
      <c r="G35" s="35">
        <v>-2820780567</v>
      </c>
      <c r="H35" s="52">
        <v>-2820780567</v>
      </c>
      <c r="I35" s="38">
        <v>-829915075</v>
      </c>
      <c r="J35" s="37">
        <v>-2992824281</v>
      </c>
      <c r="K35" s="35">
        <v>-3163520508</v>
      </c>
      <c r="L35" s="36">
        <v>-3314999183</v>
      </c>
    </row>
    <row r="36" spans="1:12" x14ac:dyDescent="0.25">
      <c r="A36" s="40" t="s">
        <v>47</v>
      </c>
      <c r="B36" s="20" t="s">
        <v>19</v>
      </c>
      <c r="C36" s="41">
        <f>C32+C33+C34+C35</f>
        <v>5726852011</v>
      </c>
      <c r="D36" s="41">
        <f t="shared" ref="D36:L36" si="4">D32+D33+D34+D35</f>
        <v>4559394141</v>
      </c>
      <c r="E36" s="42">
        <f t="shared" si="4"/>
        <v>6529634051</v>
      </c>
      <c r="F36" s="43">
        <f t="shared" si="4"/>
        <v>6878421062</v>
      </c>
      <c r="G36" s="41">
        <f t="shared" si="4"/>
        <v>7338267384</v>
      </c>
      <c r="H36" s="42">
        <f t="shared" si="4"/>
        <v>7338267384</v>
      </c>
      <c r="I36" s="44">
        <f t="shared" si="4"/>
        <v>7213266195</v>
      </c>
      <c r="J36" s="45">
        <f t="shared" si="4"/>
        <v>7543153788</v>
      </c>
      <c r="K36" s="41">
        <f t="shared" si="4"/>
        <v>7937739468</v>
      </c>
      <c r="L36" s="42">
        <f t="shared" si="4"/>
        <v>8359870063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18385493816</v>
      </c>
      <c r="D53" s="35">
        <v>18133821739</v>
      </c>
      <c r="E53" s="36">
        <v>25662211127</v>
      </c>
      <c r="F53" s="48">
        <v>28963978004</v>
      </c>
      <c r="G53" s="35">
        <v>28381689263</v>
      </c>
      <c r="H53" s="52">
        <v>28381689263</v>
      </c>
      <c r="I53" s="38">
        <v>27979314790</v>
      </c>
      <c r="J53" s="37">
        <v>31389138155</v>
      </c>
      <c r="K53" s="35">
        <v>33052219652</v>
      </c>
      <c r="L53" s="36">
        <v>34645537100</v>
      </c>
    </row>
    <row r="54" spans="1:12" x14ac:dyDescent="0.25">
      <c r="A54" s="34" t="s">
        <v>52</v>
      </c>
      <c r="B54" s="20" t="s">
        <v>19</v>
      </c>
      <c r="C54" s="35">
        <v>4544544852</v>
      </c>
      <c r="D54" s="35">
        <v>3336289123</v>
      </c>
      <c r="E54" s="36">
        <v>4944304753</v>
      </c>
      <c r="F54" s="48">
        <v>5671631316</v>
      </c>
      <c r="G54" s="35">
        <v>6103277095</v>
      </c>
      <c r="H54" s="52">
        <v>6103277095</v>
      </c>
      <c r="I54" s="38">
        <v>5191868476</v>
      </c>
      <c r="J54" s="37">
        <v>5632433763</v>
      </c>
      <c r="K54" s="35">
        <v>5920600823</v>
      </c>
      <c r="L54" s="36">
        <v>6205058014</v>
      </c>
    </row>
    <row r="55" spans="1:12" x14ac:dyDescent="0.25">
      <c r="A55" s="34" t="s">
        <v>53</v>
      </c>
      <c r="B55" s="20" t="s">
        <v>19</v>
      </c>
      <c r="C55" s="35">
        <v>2112170180</v>
      </c>
      <c r="D55" s="35">
        <v>1631830158</v>
      </c>
      <c r="E55" s="36">
        <v>2209051441</v>
      </c>
      <c r="F55" s="48">
        <v>2513946925</v>
      </c>
      <c r="G55" s="35">
        <v>2501935961</v>
      </c>
      <c r="H55" s="52">
        <v>2501935961</v>
      </c>
      <c r="I55" s="38">
        <v>2396331374</v>
      </c>
      <c r="J55" s="37">
        <v>2778609353</v>
      </c>
      <c r="K55" s="35">
        <v>2918649057</v>
      </c>
      <c r="L55" s="36">
        <v>3057430823</v>
      </c>
    </row>
    <row r="56" spans="1:12" x14ac:dyDescent="0.25">
      <c r="A56" s="34" t="s">
        <v>54</v>
      </c>
      <c r="B56" s="20" t="s">
        <v>19</v>
      </c>
      <c r="C56" s="35">
        <v>2376521353</v>
      </c>
      <c r="D56" s="35">
        <v>2060123851</v>
      </c>
      <c r="E56" s="36">
        <v>3015233783</v>
      </c>
      <c r="F56" s="48">
        <v>2927247040</v>
      </c>
      <c r="G56" s="35">
        <v>2915526577</v>
      </c>
      <c r="H56" s="52">
        <v>2915526577</v>
      </c>
      <c r="I56" s="38">
        <v>3312262467</v>
      </c>
      <c r="J56" s="37">
        <v>2861283110</v>
      </c>
      <c r="K56" s="35">
        <v>2979281327</v>
      </c>
      <c r="L56" s="36">
        <v>3100546777</v>
      </c>
    </row>
    <row r="57" spans="1:12" x14ac:dyDescent="0.25">
      <c r="A57" s="34" t="s">
        <v>55</v>
      </c>
      <c r="B57" s="20" t="s">
        <v>19</v>
      </c>
      <c r="C57" s="35">
        <v>1976872939</v>
      </c>
      <c r="D57" s="35">
        <v>1338653074</v>
      </c>
      <c r="E57" s="36">
        <v>1939809483</v>
      </c>
      <c r="F57" s="48">
        <v>2487188468</v>
      </c>
      <c r="G57" s="35">
        <v>2455375401</v>
      </c>
      <c r="H57" s="52">
        <v>2455375401</v>
      </c>
      <c r="I57" s="38">
        <v>2202534758</v>
      </c>
      <c r="J57" s="37">
        <v>2540737136</v>
      </c>
      <c r="K57" s="35">
        <v>2668651331</v>
      </c>
      <c r="L57" s="36">
        <v>2795029934</v>
      </c>
    </row>
    <row r="58" spans="1:12" x14ac:dyDescent="0.25">
      <c r="A58" s="34" t="s">
        <v>56</v>
      </c>
      <c r="B58" s="20" t="s">
        <v>19</v>
      </c>
      <c r="C58" s="35">
        <v>1167264637</v>
      </c>
      <c r="D58" s="35">
        <v>866630406</v>
      </c>
      <c r="E58" s="36">
        <v>1167652685</v>
      </c>
      <c r="F58" s="48">
        <v>1666684787</v>
      </c>
      <c r="G58" s="35">
        <v>1679442754</v>
      </c>
      <c r="H58" s="52">
        <v>1679442754</v>
      </c>
      <c r="I58" s="38">
        <v>1342228981</v>
      </c>
      <c r="J58" s="37">
        <v>1698844673</v>
      </c>
      <c r="K58" s="35">
        <v>1790038042</v>
      </c>
      <c r="L58" s="36">
        <v>1877583132</v>
      </c>
    </row>
    <row r="59" spans="1:12" x14ac:dyDescent="0.25">
      <c r="A59" s="34" t="s">
        <v>57</v>
      </c>
      <c r="B59" s="20" t="s">
        <v>19</v>
      </c>
      <c r="C59" s="35">
        <v>67751135</v>
      </c>
      <c r="D59" s="35">
        <v>44878617</v>
      </c>
      <c r="E59" s="36">
        <v>63030353</v>
      </c>
      <c r="F59" s="48">
        <v>77854129</v>
      </c>
      <c r="G59" s="35">
        <v>77607536</v>
      </c>
      <c r="H59" s="52">
        <v>77607536</v>
      </c>
      <c r="I59" s="38">
        <v>70068614</v>
      </c>
      <c r="J59" s="37">
        <v>77847145</v>
      </c>
      <c r="K59" s="35">
        <v>81511220</v>
      </c>
      <c r="L59" s="36">
        <v>85534764</v>
      </c>
    </row>
    <row r="60" spans="1:12" x14ac:dyDescent="0.25">
      <c r="A60" s="34" t="s">
        <v>58</v>
      </c>
      <c r="B60" s="20" t="s">
        <v>19</v>
      </c>
      <c r="C60" s="35">
        <v>166315956</v>
      </c>
      <c r="D60" s="35">
        <v>109613375</v>
      </c>
      <c r="E60" s="36">
        <v>179978435</v>
      </c>
      <c r="F60" s="48">
        <v>211649390</v>
      </c>
      <c r="G60" s="35">
        <v>205181677</v>
      </c>
      <c r="H60" s="52">
        <v>205181677</v>
      </c>
      <c r="I60" s="38">
        <v>176852386</v>
      </c>
      <c r="J60" s="37">
        <v>229662715</v>
      </c>
      <c r="K60" s="35">
        <v>241508245</v>
      </c>
      <c r="L60" s="36">
        <v>253176160</v>
      </c>
    </row>
    <row r="61" spans="1:12" x14ac:dyDescent="0.25">
      <c r="A61" s="34" t="s">
        <v>59</v>
      </c>
      <c r="B61" s="20" t="s">
        <v>19</v>
      </c>
      <c r="C61" s="35">
        <v>8157064859</v>
      </c>
      <c r="D61" s="35">
        <v>1168539701</v>
      </c>
      <c r="E61" s="36">
        <v>1257241345</v>
      </c>
      <c r="F61" s="48">
        <v>1226354616</v>
      </c>
      <c r="G61" s="35">
        <v>1212660777</v>
      </c>
      <c r="H61" s="52">
        <v>1212660777</v>
      </c>
      <c r="I61" s="38">
        <v>1564493609</v>
      </c>
      <c r="J61" s="37">
        <v>1254606028</v>
      </c>
      <c r="K61" s="35">
        <v>1312963276</v>
      </c>
      <c r="L61" s="36">
        <v>1368971848</v>
      </c>
    </row>
    <row r="62" spans="1:12" x14ac:dyDescent="0.25">
      <c r="A62" s="34" t="s">
        <v>60</v>
      </c>
      <c r="B62" s="20" t="s">
        <v>19</v>
      </c>
      <c r="C62" s="35">
        <v>1333758452</v>
      </c>
      <c r="D62" s="35">
        <v>628959680</v>
      </c>
      <c r="E62" s="36">
        <v>736033828</v>
      </c>
      <c r="F62" s="48">
        <v>1173182389</v>
      </c>
      <c r="G62" s="35">
        <v>1163970208</v>
      </c>
      <c r="H62" s="52">
        <v>1163970208</v>
      </c>
      <c r="I62" s="38">
        <v>743013905</v>
      </c>
      <c r="J62" s="37">
        <v>1216709902</v>
      </c>
      <c r="K62" s="35">
        <v>1277688475</v>
      </c>
      <c r="L62" s="36">
        <v>1339125296</v>
      </c>
    </row>
    <row r="63" spans="1:12" x14ac:dyDescent="0.25">
      <c r="A63" s="34" t="s">
        <v>61</v>
      </c>
      <c r="B63" s="20" t="s">
        <v>19</v>
      </c>
      <c r="C63" s="35">
        <v>238812525</v>
      </c>
      <c r="D63" s="35">
        <v>9143091</v>
      </c>
      <c r="E63" s="36">
        <v>16907001</v>
      </c>
      <c r="F63" s="48">
        <v>124359234</v>
      </c>
      <c r="G63" s="35">
        <v>105213834</v>
      </c>
      <c r="H63" s="52">
        <v>105213834</v>
      </c>
      <c r="I63" s="38">
        <v>38558852</v>
      </c>
      <c r="J63" s="37">
        <v>18308469</v>
      </c>
      <c r="K63" s="35">
        <v>19059616</v>
      </c>
      <c r="L63" s="36">
        <v>19861976</v>
      </c>
    </row>
    <row r="64" spans="1:12" x14ac:dyDescent="0.25">
      <c r="A64" s="34" t="s">
        <v>62</v>
      </c>
      <c r="B64" s="20" t="s">
        <v>63</v>
      </c>
      <c r="C64" s="35">
        <v>567128753</v>
      </c>
      <c r="D64" s="35">
        <v>144579751</v>
      </c>
      <c r="E64" s="36">
        <v>83413461</v>
      </c>
      <c r="F64" s="48">
        <v>659884211</v>
      </c>
      <c r="G64" s="35">
        <v>879871950</v>
      </c>
      <c r="H64" s="52">
        <v>879871950</v>
      </c>
      <c r="I64" s="38">
        <v>426045756</v>
      </c>
      <c r="J64" s="37">
        <v>863890552</v>
      </c>
      <c r="K64" s="35">
        <v>708242893</v>
      </c>
      <c r="L64" s="36">
        <v>722773979</v>
      </c>
    </row>
    <row r="65" spans="1:12" x14ac:dyDescent="0.25">
      <c r="A65" s="34" t="s">
        <v>64</v>
      </c>
      <c r="B65" s="20" t="s">
        <v>19</v>
      </c>
      <c r="C65" s="35">
        <v>57606</v>
      </c>
      <c r="D65" s="35">
        <v>1091</v>
      </c>
      <c r="E65" s="36">
        <v>336</v>
      </c>
      <c r="F65" s="48">
        <v>126060</v>
      </c>
      <c r="G65" s="35">
        <v>139200</v>
      </c>
      <c r="H65" s="52">
        <v>139200</v>
      </c>
      <c r="I65" s="38">
        <v>124857</v>
      </c>
      <c r="J65" s="37">
        <v>143700</v>
      </c>
      <c r="K65" s="35">
        <v>150100</v>
      </c>
      <c r="L65" s="36">
        <v>156800</v>
      </c>
    </row>
    <row r="66" spans="1:12" x14ac:dyDescent="0.25">
      <c r="A66" s="34" t="s">
        <v>65</v>
      </c>
      <c r="B66" s="20" t="s">
        <v>19</v>
      </c>
      <c r="C66" s="35">
        <v>9313773</v>
      </c>
      <c r="D66" s="35">
        <v>9756611</v>
      </c>
      <c r="E66" s="36">
        <v>9756611</v>
      </c>
      <c r="F66" s="48">
        <v>19501444</v>
      </c>
      <c r="G66" s="35">
        <v>20926690</v>
      </c>
      <c r="H66" s="52">
        <v>20926690</v>
      </c>
      <c r="I66" s="38">
        <v>16384671</v>
      </c>
      <c r="J66" s="37">
        <v>22173763</v>
      </c>
      <c r="K66" s="35">
        <v>23172374</v>
      </c>
      <c r="L66" s="36">
        <v>24217835</v>
      </c>
    </row>
    <row r="67" spans="1:12" x14ac:dyDescent="0.25">
      <c r="A67" s="34" t="s">
        <v>66</v>
      </c>
      <c r="B67" s="20" t="s">
        <v>19</v>
      </c>
      <c r="C67" s="35">
        <v>115985349</v>
      </c>
      <c r="D67" s="35">
        <v>150650170</v>
      </c>
      <c r="E67" s="36">
        <v>156602007</v>
      </c>
      <c r="F67" s="48">
        <v>202771857</v>
      </c>
      <c r="G67" s="35">
        <v>142728178</v>
      </c>
      <c r="H67" s="52">
        <v>142728178</v>
      </c>
      <c r="I67" s="38">
        <v>125620103</v>
      </c>
      <c r="J67" s="37">
        <v>121301033</v>
      </c>
      <c r="K67" s="35">
        <v>125604690</v>
      </c>
      <c r="L67" s="36">
        <v>129890882</v>
      </c>
    </row>
    <row r="68" spans="1:12" x14ac:dyDescent="0.25">
      <c r="A68" s="34" t="s">
        <v>67</v>
      </c>
      <c r="B68" s="20" t="s">
        <v>19</v>
      </c>
      <c r="C68" s="35">
        <v>30056693</v>
      </c>
      <c r="D68" s="35">
        <v>23844890</v>
      </c>
      <c r="E68" s="36">
        <v>23844890</v>
      </c>
      <c r="F68" s="48">
        <v>24579240</v>
      </c>
      <c r="G68" s="35">
        <v>32361237</v>
      </c>
      <c r="H68" s="52">
        <v>32361237</v>
      </c>
      <c r="I68" s="38">
        <v>24739952</v>
      </c>
      <c r="J68" s="37">
        <v>28966103</v>
      </c>
      <c r="K68" s="35">
        <v>30266916</v>
      </c>
      <c r="L68" s="36">
        <v>31625940</v>
      </c>
    </row>
    <row r="69" spans="1:12" x14ac:dyDescent="0.25">
      <c r="A69" s="57" t="s">
        <v>68</v>
      </c>
      <c r="B69" s="20" t="s">
        <v>69</v>
      </c>
      <c r="C69" s="41">
        <f>SUM(C53:C68)</f>
        <v>41249112878</v>
      </c>
      <c r="D69" s="41">
        <f t="shared" ref="D69:L69" si="5">SUM(D53:D68)</f>
        <v>29657315328</v>
      </c>
      <c r="E69" s="42">
        <f t="shared" si="5"/>
        <v>41465071539</v>
      </c>
      <c r="F69" s="43">
        <f t="shared" si="5"/>
        <v>47950939110</v>
      </c>
      <c r="G69" s="41">
        <f t="shared" si="5"/>
        <v>47877908338</v>
      </c>
      <c r="H69" s="42">
        <f t="shared" si="5"/>
        <v>47877908338</v>
      </c>
      <c r="I69" s="44">
        <f t="shared" si="5"/>
        <v>45610443551</v>
      </c>
      <c r="J69" s="45">
        <f t="shared" si="5"/>
        <v>50734655600</v>
      </c>
      <c r="K69" s="41">
        <f t="shared" si="5"/>
        <v>53149608037</v>
      </c>
      <c r="L69" s="42">
        <f t="shared" si="5"/>
        <v>55656521260</v>
      </c>
    </row>
    <row r="70" spans="1:12" x14ac:dyDescent="0.25">
      <c r="A70" s="58" t="s">
        <v>70</v>
      </c>
      <c r="B70" s="20" t="s">
        <v>19</v>
      </c>
      <c r="C70" s="35">
        <v>-11657839</v>
      </c>
      <c r="D70" s="35">
        <v>-10833800</v>
      </c>
      <c r="E70" s="36">
        <v>-39851268</v>
      </c>
      <c r="F70" s="48">
        <v>-27811611</v>
      </c>
      <c r="G70" s="35">
        <v>-27840396</v>
      </c>
      <c r="H70" s="52">
        <v>-27840396</v>
      </c>
      <c r="I70" s="38">
        <v>-1971207</v>
      </c>
      <c r="J70" s="37">
        <v>-110539386</v>
      </c>
      <c r="K70" s="35">
        <v>-115624198</v>
      </c>
      <c r="L70" s="36">
        <v>-120942911</v>
      </c>
    </row>
    <row r="71" spans="1:12" x14ac:dyDescent="0.25">
      <c r="A71" s="59" t="s">
        <v>71</v>
      </c>
      <c r="B71" s="20" t="s">
        <v>72</v>
      </c>
      <c r="C71" s="41">
        <f>C69+C70</f>
        <v>41237455039</v>
      </c>
      <c r="D71" s="41">
        <f t="shared" ref="D71:L71" si="6">D69+D70</f>
        <v>29646481528</v>
      </c>
      <c r="E71" s="42">
        <f t="shared" si="6"/>
        <v>41425220271</v>
      </c>
      <c r="F71" s="43">
        <f t="shared" si="6"/>
        <v>47923127499</v>
      </c>
      <c r="G71" s="41">
        <f t="shared" si="6"/>
        <v>47850067942</v>
      </c>
      <c r="H71" s="42">
        <f t="shared" si="6"/>
        <v>47850067942</v>
      </c>
      <c r="I71" s="44">
        <f t="shared" si="6"/>
        <v>45608472344</v>
      </c>
      <c r="J71" s="45">
        <f t="shared" si="6"/>
        <v>50624116214</v>
      </c>
      <c r="K71" s="41">
        <f t="shared" si="6"/>
        <v>53033983839</v>
      </c>
      <c r="L71" s="42">
        <f t="shared" si="6"/>
        <v>55535578349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9958124298</v>
      </c>
      <c r="D79" s="35">
        <v>7139744652</v>
      </c>
      <c r="E79" s="36">
        <v>10377719296</v>
      </c>
      <c r="F79" s="48">
        <v>11861193939</v>
      </c>
      <c r="G79" s="35">
        <v>12074152081</v>
      </c>
      <c r="H79" s="52">
        <v>12074152081</v>
      </c>
      <c r="I79" s="38">
        <v>10020602417</v>
      </c>
      <c r="J79" s="37">
        <v>12825364954</v>
      </c>
      <c r="K79" s="35">
        <v>13461835557</v>
      </c>
      <c r="L79" s="36">
        <v>14153612639</v>
      </c>
    </row>
    <row r="80" spans="1:12" x14ac:dyDescent="0.25">
      <c r="A80" s="34" t="s">
        <v>75</v>
      </c>
      <c r="B80" s="20" t="s">
        <v>19</v>
      </c>
      <c r="C80" s="35">
        <v>152306140</v>
      </c>
      <c r="D80" s="35">
        <v>608486680</v>
      </c>
      <c r="E80" s="36">
        <v>261446909</v>
      </c>
      <c r="F80" s="48">
        <v>120966376</v>
      </c>
      <c r="G80" s="35">
        <v>127454194</v>
      </c>
      <c r="H80" s="52">
        <v>127454194</v>
      </c>
      <c r="I80" s="38">
        <v>81771625</v>
      </c>
      <c r="J80" s="37">
        <v>120275381</v>
      </c>
      <c r="K80" s="35">
        <v>125386612</v>
      </c>
      <c r="L80" s="36">
        <v>131132373</v>
      </c>
    </row>
    <row r="81" spans="1:12" x14ac:dyDescent="0.25">
      <c r="A81" s="34" t="s">
        <v>76</v>
      </c>
      <c r="B81" s="20" t="s">
        <v>19</v>
      </c>
      <c r="C81" s="35">
        <v>409650609</v>
      </c>
      <c r="D81" s="35">
        <v>441186886</v>
      </c>
      <c r="E81" s="36">
        <v>201600528</v>
      </c>
      <c r="F81" s="48">
        <v>32280421</v>
      </c>
      <c r="G81" s="35">
        <v>31928908</v>
      </c>
      <c r="H81" s="52">
        <v>31928908</v>
      </c>
      <c r="I81" s="38">
        <v>117846469</v>
      </c>
      <c r="J81" s="37">
        <v>6122649</v>
      </c>
      <c r="K81" s="35">
        <v>1667133</v>
      </c>
      <c r="L81" s="36">
        <v>4552273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10520081047</v>
      </c>
      <c r="D83" s="41">
        <f t="shared" ref="D83:L83" si="7">SUM(D79:D81)</f>
        <v>8189418218</v>
      </c>
      <c r="E83" s="42">
        <f t="shared" si="7"/>
        <v>10840766733</v>
      </c>
      <c r="F83" s="43">
        <f t="shared" si="7"/>
        <v>12014440736</v>
      </c>
      <c r="G83" s="41">
        <f t="shared" si="7"/>
        <v>12233535183</v>
      </c>
      <c r="H83" s="42">
        <f t="shared" si="7"/>
        <v>12233535183</v>
      </c>
      <c r="I83" s="44">
        <f t="shared" si="7"/>
        <v>10220220511</v>
      </c>
      <c r="J83" s="45">
        <f t="shared" si="7"/>
        <v>12951762984</v>
      </c>
      <c r="K83" s="41">
        <f t="shared" si="7"/>
        <v>13588889302</v>
      </c>
      <c r="L83" s="42">
        <f t="shared" si="7"/>
        <v>14289297285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38784207057</v>
      </c>
      <c r="D86" s="35">
        <v>33681690464</v>
      </c>
      <c r="E86" s="36">
        <v>45733806849</v>
      </c>
      <c r="F86" s="48">
        <v>54983974183</v>
      </c>
      <c r="G86" s="35">
        <v>51702373261</v>
      </c>
      <c r="H86" s="52">
        <v>51702373261</v>
      </c>
      <c r="I86" s="38">
        <v>50475882537</v>
      </c>
      <c r="J86" s="37">
        <v>57468491330</v>
      </c>
      <c r="K86" s="35">
        <v>64592617761</v>
      </c>
      <c r="L86" s="36">
        <v>72548425767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38784207057</v>
      </c>
      <c r="D88" s="41">
        <f t="shared" ref="D88:L88" si="8">SUM(D86:D87)</f>
        <v>33681690464</v>
      </c>
      <c r="E88" s="42">
        <f t="shared" si="8"/>
        <v>45733806849</v>
      </c>
      <c r="F88" s="43">
        <f t="shared" si="8"/>
        <v>54983974183</v>
      </c>
      <c r="G88" s="41">
        <f t="shared" si="8"/>
        <v>51702373261</v>
      </c>
      <c r="H88" s="42">
        <f t="shared" si="8"/>
        <v>51702373261</v>
      </c>
      <c r="I88" s="44">
        <f t="shared" si="8"/>
        <v>50475882537</v>
      </c>
      <c r="J88" s="45">
        <f t="shared" si="8"/>
        <v>57468491330</v>
      </c>
      <c r="K88" s="41">
        <f t="shared" si="8"/>
        <v>64592617761</v>
      </c>
      <c r="L88" s="42">
        <f t="shared" si="8"/>
        <v>72548425767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4875952401</v>
      </c>
      <c r="D91" s="35">
        <v>703874147</v>
      </c>
      <c r="E91" s="36">
        <v>866804100</v>
      </c>
      <c r="F91" s="48">
        <v>908091692</v>
      </c>
      <c r="G91" s="35">
        <v>821503094</v>
      </c>
      <c r="H91" s="52">
        <v>821503094</v>
      </c>
      <c r="I91" s="38">
        <v>7102969889</v>
      </c>
      <c r="J91" s="37">
        <v>962231998</v>
      </c>
      <c r="K91" s="35">
        <v>826908502</v>
      </c>
      <c r="L91" s="36">
        <v>845910751</v>
      </c>
    </row>
    <row r="92" spans="1:12" x14ac:dyDescent="0.25">
      <c r="A92" s="34" t="s">
        <v>83</v>
      </c>
      <c r="B92" s="20" t="s">
        <v>19</v>
      </c>
      <c r="C92" s="35">
        <v>4621368</v>
      </c>
      <c r="D92" s="35">
        <v>6345794</v>
      </c>
      <c r="E92" s="36">
        <v>6792372</v>
      </c>
      <c r="F92" s="48">
        <v>3450000</v>
      </c>
      <c r="G92" s="35">
        <v>7350000</v>
      </c>
      <c r="H92" s="52">
        <v>7350000</v>
      </c>
      <c r="I92" s="38">
        <v>6356500</v>
      </c>
      <c r="J92" s="37">
        <v>7375016</v>
      </c>
      <c r="K92" s="35">
        <v>6430000</v>
      </c>
      <c r="L92" s="36">
        <v>6720000</v>
      </c>
    </row>
    <row r="93" spans="1:12" x14ac:dyDescent="0.25">
      <c r="A93" s="59" t="s">
        <v>84</v>
      </c>
      <c r="B93" s="20" t="s">
        <v>72</v>
      </c>
      <c r="C93" s="41">
        <f>SUM(C91:C92)</f>
        <v>4880573769</v>
      </c>
      <c r="D93" s="41">
        <f t="shared" ref="D93:L93" si="9">SUM(D91:D92)</f>
        <v>710219941</v>
      </c>
      <c r="E93" s="42">
        <f t="shared" si="9"/>
        <v>873596472</v>
      </c>
      <c r="F93" s="43">
        <f t="shared" si="9"/>
        <v>911541692</v>
      </c>
      <c r="G93" s="41">
        <f t="shared" si="9"/>
        <v>828853094</v>
      </c>
      <c r="H93" s="42">
        <f t="shared" si="9"/>
        <v>828853094</v>
      </c>
      <c r="I93" s="44">
        <f t="shared" si="9"/>
        <v>7109326389</v>
      </c>
      <c r="J93" s="45">
        <f t="shared" si="9"/>
        <v>969607014</v>
      </c>
      <c r="K93" s="41">
        <f t="shared" si="9"/>
        <v>833338502</v>
      </c>
      <c r="L93" s="42">
        <f t="shared" si="9"/>
        <v>852630751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6637236445</v>
      </c>
      <c r="D96" s="35">
        <v>6097819564</v>
      </c>
      <c r="E96" s="36">
        <v>8606613815</v>
      </c>
      <c r="F96" s="48">
        <v>7013363953</v>
      </c>
      <c r="G96" s="35">
        <v>7669294658</v>
      </c>
      <c r="H96" s="52">
        <v>7669294658</v>
      </c>
      <c r="I96" s="38">
        <v>7723558351</v>
      </c>
      <c r="J96" s="37">
        <v>8688128132</v>
      </c>
      <c r="K96" s="35">
        <v>9053760045</v>
      </c>
      <c r="L96" s="36">
        <v>9420534758</v>
      </c>
    </row>
    <row r="97" spans="1:12" x14ac:dyDescent="0.25">
      <c r="A97" s="55" t="s">
        <v>87</v>
      </c>
      <c r="B97" s="20" t="s">
        <v>19</v>
      </c>
      <c r="C97" s="35">
        <v>2664184169</v>
      </c>
      <c r="D97" s="35">
        <v>2141379266</v>
      </c>
      <c r="E97" s="36">
        <v>2771620857</v>
      </c>
      <c r="F97" s="48">
        <v>2749892632</v>
      </c>
      <c r="G97" s="35">
        <v>2851504415</v>
      </c>
      <c r="H97" s="52">
        <v>2851504415</v>
      </c>
      <c r="I97" s="38">
        <v>2842507174</v>
      </c>
      <c r="J97" s="37">
        <v>2975844285</v>
      </c>
      <c r="K97" s="35">
        <v>2763517792</v>
      </c>
      <c r="L97" s="36">
        <v>2830331544</v>
      </c>
    </row>
    <row r="98" spans="1:12" x14ac:dyDescent="0.25">
      <c r="A98" s="55" t="s">
        <v>88</v>
      </c>
      <c r="B98" s="20" t="s">
        <v>19</v>
      </c>
      <c r="C98" s="35">
        <v>6618578741</v>
      </c>
      <c r="D98" s="35">
        <v>6138819259</v>
      </c>
      <c r="E98" s="36">
        <v>7354013034</v>
      </c>
      <c r="F98" s="48">
        <v>8871046666</v>
      </c>
      <c r="G98" s="35">
        <v>8884856437</v>
      </c>
      <c r="H98" s="52">
        <v>8884856437</v>
      </c>
      <c r="I98" s="38">
        <v>6831166916</v>
      </c>
      <c r="J98" s="37">
        <v>8974295956</v>
      </c>
      <c r="K98" s="35">
        <v>9460395345</v>
      </c>
      <c r="L98" s="36">
        <v>10117016935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15919999355</v>
      </c>
      <c r="D127" s="41">
        <f t="shared" ref="D127:L127" si="10">SUM(D96:D98)</f>
        <v>14378018089</v>
      </c>
      <c r="E127" s="42">
        <f t="shared" si="10"/>
        <v>18732247706</v>
      </c>
      <c r="F127" s="43">
        <f t="shared" si="10"/>
        <v>18634303251</v>
      </c>
      <c r="G127" s="41">
        <f t="shared" si="10"/>
        <v>19405655510</v>
      </c>
      <c r="H127" s="42">
        <f t="shared" si="10"/>
        <v>19405655510</v>
      </c>
      <c r="I127" s="44">
        <f t="shared" si="10"/>
        <v>17397232441</v>
      </c>
      <c r="J127" s="45">
        <f t="shared" si="10"/>
        <v>20638268373</v>
      </c>
      <c r="K127" s="41">
        <f t="shared" si="10"/>
        <v>21277673182</v>
      </c>
      <c r="L127" s="42">
        <f t="shared" si="10"/>
        <v>22367883237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54539225</v>
      </c>
      <c r="D130" s="35">
        <v>27999659</v>
      </c>
      <c r="E130" s="36">
        <v>45011026</v>
      </c>
      <c r="F130" s="48">
        <v>52442427</v>
      </c>
      <c r="G130" s="35">
        <v>85742752</v>
      </c>
      <c r="H130" s="52">
        <v>85742752</v>
      </c>
      <c r="I130" s="38">
        <v>68535197</v>
      </c>
      <c r="J130" s="37">
        <v>80164592</v>
      </c>
      <c r="K130" s="35">
        <v>86052454</v>
      </c>
      <c r="L130" s="36">
        <v>90066314</v>
      </c>
    </row>
    <row r="131" spans="1:12" x14ac:dyDescent="0.25">
      <c r="A131" s="34" t="s">
        <v>92</v>
      </c>
      <c r="B131" s="20" t="s">
        <v>19</v>
      </c>
      <c r="C131" s="35">
        <v>114479165</v>
      </c>
      <c r="D131" s="35">
        <v>43745556</v>
      </c>
      <c r="E131" s="36">
        <v>46538924</v>
      </c>
      <c r="F131" s="48">
        <v>52049142</v>
      </c>
      <c r="G131" s="35">
        <v>72303549</v>
      </c>
      <c r="H131" s="52">
        <v>72303549</v>
      </c>
      <c r="I131" s="38">
        <v>60047975</v>
      </c>
      <c r="J131" s="37">
        <v>74837626</v>
      </c>
      <c r="K131" s="35">
        <v>77886809</v>
      </c>
      <c r="L131" s="36">
        <v>81076022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152677873</v>
      </c>
      <c r="D133" s="35">
        <v>122243907</v>
      </c>
      <c r="E133" s="36">
        <v>159251996</v>
      </c>
      <c r="F133" s="48">
        <v>208215486</v>
      </c>
      <c r="G133" s="35">
        <v>253916616</v>
      </c>
      <c r="H133" s="52">
        <v>253916616</v>
      </c>
      <c r="I133" s="38">
        <v>285080989</v>
      </c>
      <c r="J133" s="37">
        <v>244774850</v>
      </c>
      <c r="K133" s="35">
        <v>255756081</v>
      </c>
      <c r="L133" s="36">
        <v>260195327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12509574371</v>
      </c>
      <c r="D136" s="35">
        <v>7715471865</v>
      </c>
      <c r="E136" s="36">
        <v>10572455468</v>
      </c>
      <c r="F136" s="48">
        <v>12583548881</v>
      </c>
      <c r="G136" s="35">
        <v>13251502927</v>
      </c>
      <c r="H136" s="52">
        <v>13251502927</v>
      </c>
      <c r="I136" s="38">
        <v>15339200614</v>
      </c>
      <c r="J136" s="37">
        <v>11093248594</v>
      </c>
      <c r="K136" s="35">
        <v>11350828426</v>
      </c>
      <c r="L136" s="36">
        <v>11671691347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12831270634</v>
      </c>
      <c r="D157" s="66">
        <f t="shared" ref="D157:L157" si="11">+D130+D131+D133+D136</f>
        <v>7909460987</v>
      </c>
      <c r="E157" s="67">
        <f t="shared" si="11"/>
        <v>10823257414</v>
      </c>
      <c r="F157" s="68">
        <f t="shared" si="11"/>
        <v>12896255936</v>
      </c>
      <c r="G157" s="66">
        <f t="shared" si="11"/>
        <v>13663465844</v>
      </c>
      <c r="H157" s="67">
        <f t="shared" si="11"/>
        <v>13663465844</v>
      </c>
      <c r="I157" s="69">
        <f t="shared" si="11"/>
        <v>15752864775</v>
      </c>
      <c r="J157" s="70">
        <f t="shared" si="11"/>
        <v>11493025662</v>
      </c>
      <c r="K157" s="66">
        <f t="shared" si="11"/>
        <v>11770523770</v>
      </c>
      <c r="L157" s="67">
        <f t="shared" si="11"/>
        <v>12103029010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453909490</v>
      </c>
      <c r="D160" s="35">
        <v>303294134</v>
      </c>
      <c r="E160" s="36">
        <v>315345091</v>
      </c>
      <c r="F160" s="48">
        <v>383852879</v>
      </c>
      <c r="G160" s="35">
        <v>537420642</v>
      </c>
      <c r="H160" s="52">
        <v>537420642</v>
      </c>
      <c r="I160" s="38">
        <v>385611795</v>
      </c>
      <c r="J160" s="37">
        <v>519597889</v>
      </c>
      <c r="K160" s="35">
        <v>564064882</v>
      </c>
      <c r="L160" s="36">
        <v>604501238</v>
      </c>
    </row>
    <row r="161" spans="1:12" x14ac:dyDescent="0.25">
      <c r="A161" s="34" t="s">
        <v>98</v>
      </c>
      <c r="B161" s="20" t="s">
        <v>19</v>
      </c>
      <c r="C161" s="35">
        <v>1903062020</v>
      </c>
      <c r="D161" s="35">
        <v>1159503150</v>
      </c>
      <c r="E161" s="36">
        <v>1792140319</v>
      </c>
      <c r="F161" s="48">
        <v>2148351465</v>
      </c>
      <c r="G161" s="35">
        <v>1882253512</v>
      </c>
      <c r="H161" s="52">
        <v>1882253512</v>
      </c>
      <c r="I161" s="38">
        <v>1638222890</v>
      </c>
      <c r="J161" s="37">
        <v>2037829783</v>
      </c>
      <c r="K161" s="35">
        <v>2138258458</v>
      </c>
      <c r="L161" s="36">
        <v>2253252906</v>
      </c>
    </row>
    <row r="162" spans="1:12" x14ac:dyDescent="0.25">
      <c r="A162" s="34" t="s">
        <v>99</v>
      </c>
      <c r="B162" s="20" t="s">
        <v>19</v>
      </c>
      <c r="C162" s="35">
        <v>4474602397</v>
      </c>
      <c r="D162" s="35">
        <v>3034937763</v>
      </c>
      <c r="E162" s="36">
        <v>3878472516</v>
      </c>
      <c r="F162" s="48">
        <v>6129457264</v>
      </c>
      <c r="G162" s="35">
        <v>5814470298</v>
      </c>
      <c r="H162" s="52">
        <v>5814470298</v>
      </c>
      <c r="I162" s="38">
        <v>4412636450</v>
      </c>
      <c r="J162" s="37">
        <v>6185893287</v>
      </c>
      <c r="K162" s="35">
        <v>6436471903</v>
      </c>
      <c r="L162" s="36">
        <v>6735256046</v>
      </c>
    </row>
    <row r="163" spans="1:12" x14ac:dyDescent="0.25">
      <c r="A163" s="34" t="s">
        <v>100</v>
      </c>
      <c r="B163" s="20" t="s">
        <v>19</v>
      </c>
      <c r="C163" s="35">
        <v>367682623</v>
      </c>
      <c r="D163" s="35">
        <v>134377506</v>
      </c>
      <c r="E163" s="36">
        <v>360727618</v>
      </c>
      <c r="F163" s="48">
        <v>2262127959</v>
      </c>
      <c r="G163" s="35">
        <v>222863007</v>
      </c>
      <c r="H163" s="52">
        <v>222863007</v>
      </c>
      <c r="I163" s="38">
        <v>183685733</v>
      </c>
      <c r="J163" s="37">
        <v>198524178</v>
      </c>
      <c r="K163" s="35">
        <v>207319261</v>
      </c>
      <c r="L163" s="36">
        <v>215072141</v>
      </c>
    </row>
    <row r="164" spans="1:12" x14ac:dyDescent="0.25">
      <c r="A164" s="64" t="s">
        <v>101</v>
      </c>
      <c r="B164" s="65" t="s">
        <v>102</v>
      </c>
      <c r="C164" s="80">
        <f>SUM(C160:C163)</f>
        <v>7199256530</v>
      </c>
      <c r="D164" s="81">
        <f t="shared" ref="D164:L164" si="12">SUM(D160:D163)</f>
        <v>4632112553</v>
      </c>
      <c r="E164" s="82">
        <f t="shared" si="12"/>
        <v>6346685544</v>
      </c>
      <c r="F164" s="80">
        <f t="shared" si="12"/>
        <v>10923789567</v>
      </c>
      <c r="G164" s="81">
        <f t="shared" si="12"/>
        <v>8457007459</v>
      </c>
      <c r="H164" s="82">
        <f t="shared" si="12"/>
        <v>8457007459</v>
      </c>
      <c r="I164" s="83">
        <f t="shared" si="12"/>
        <v>6620156868</v>
      </c>
      <c r="J164" s="84">
        <f t="shared" si="12"/>
        <v>8941845137</v>
      </c>
      <c r="K164" s="81">
        <f t="shared" si="12"/>
        <v>9346114504</v>
      </c>
      <c r="L164" s="82">
        <f t="shared" si="12"/>
        <v>9808082331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14905095725</v>
      </c>
      <c r="D167" s="35">
        <v>12514030474</v>
      </c>
      <c r="E167" s="36">
        <v>16864514088</v>
      </c>
      <c r="F167" s="48">
        <v>16736765986</v>
      </c>
      <c r="G167" s="35">
        <v>15762620515</v>
      </c>
      <c r="H167" s="52">
        <v>15762620515</v>
      </c>
      <c r="I167" s="38">
        <v>16384618661</v>
      </c>
      <c r="J167" s="37">
        <v>17217313381</v>
      </c>
      <c r="K167" s="35">
        <v>18508818242</v>
      </c>
      <c r="L167" s="36">
        <v>19865522931</v>
      </c>
    </row>
    <row r="168" spans="1:12" x14ac:dyDescent="0.25">
      <c r="A168" s="34" t="s">
        <v>105</v>
      </c>
      <c r="B168" s="20" t="s">
        <v>19</v>
      </c>
      <c r="C168" s="35">
        <v>2575150666</v>
      </c>
      <c r="D168" s="35">
        <v>2237177084</v>
      </c>
      <c r="E168" s="36">
        <v>2799791261</v>
      </c>
      <c r="F168" s="48">
        <v>2997569971</v>
      </c>
      <c r="G168" s="35">
        <v>3039966015</v>
      </c>
      <c r="H168" s="52">
        <v>3039966015</v>
      </c>
      <c r="I168" s="38">
        <v>3484691138</v>
      </c>
      <c r="J168" s="37">
        <v>3296058081</v>
      </c>
      <c r="K168" s="35">
        <v>3419806525</v>
      </c>
      <c r="L168" s="36">
        <v>3581253848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17480246391</v>
      </c>
      <c r="D169" s="81">
        <f t="shared" si="13"/>
        <v>14751207558</v>
      </c>
      <c r="E169" s="82">
        <f t="shared" si="13"/>
        <v>19664305349</v>
      </c>
      <c r="F169" s="80">
        <f t="shared" si="13"/>
        <v>19734335957</v>
      </c>
      <c r="G169" s="81">
        <f t="shared" si="13"/>
        <v>18802586530</v>
      </c>
      <c r="H169" s="82">
        <f t="shared" si="13"/>
        <v>18802586530</v>
      </c>
      <c r="I169" s="83">
        <f t="shared" si="13"/>
        <v>19869309799</v>
      </c>
      <c r="J169" s="84">
        <f t="shared" si="13"/>
        <v>20513371462</v>
      </c>
      <c r="K169" s="81">
        <f t="shared" si="13"/>
        <v>21928624767</v>
      </c>
      <c r="L169" s="82">
        <f t="shared" si="13"/>
        <v>23446776779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122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123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124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125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0A5E88-AAEC-41C6-86D8-759921E4B00D}"/>
</file>

<file path=customXml/itemProps2.xml><?xml version="1.0" encoding="utf-8"?>
<ds:datastoreItem xmlns:ds="http://schemas.openxmlformats.org/officeDocument/2006/customXml" ds:itemID="{8717EA0E-2A45-4F8B-B065-E3D53C53D9AE}"/>
</file>

<file path=customXml/itemProps3.xml><?xml version="1.0" encoding="utf-8"?>
<ds:datastoreItem xmlns:ds="http://schemas.openxmlformats.org/officeDocument/2006/customXml" ds:itemID="{2D543AB1-03A5-42FB-8D35-EF3A29692B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2024-11-19T16:00:59Z</dcterms:created>
  <dcterms:modified xsi:type="dcterms:W3CDTF">2024-11-19T16:02:27Z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